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105" yWindow="-90" windowWidth="14790" windowHeight="11760" activeTab="1"/>
  </bookViews>
  <sheets>
    <sheet name="○○○" sheetId="14" r:id="rId1"/>
    <sheet name="게임순위" sheetId="1" r:id="rId2"/>
    <sheet name="피벗" sheetId="9" r:id="rId3"/>
    <sheet name="데이터" sheetId="2" r:id="rId4"/>
    <sheet name="시나리오 요약" sheetId="13" r:id="rId5"/>
    <sheet name="목표값과 시나리오" sheetId="3" r:id="rId6"/>
    <sheet name="게임순위 예시" sheetId="6" r:id="rId7"/>
    <sheet name="목표값과 시나리오 예시" sheetId="10" r:id="rId8"/>
  </sheets>
  <definedNames>
    <definedName name="_xlnm._FilterDatabase" localSheetId="1" hidden="1">게임순위!$B$3:$B$19</definedName>
    <definedName name="_xlnm._FilterDatabase" localSheetId="6" hidden="1">'게임순위 예시'!$B$3:$B$19</definedName>
    <definedName name="_xlnm._FilterDatabase" localSheetId="3" hidden="1">데이터!$A$19:$E$19</definedName>
  </definedNames>
  <calcPr calcId="145621"/>
  <pivotCaches>
    <pivotCache cacheId="0" r:id="rId9"/>
  </pivotCaches>
</workbook>
</file>

<file path=xl/calcChain.xml><?xml version="1.0" encoding="utf-8"?>
<calcChain xmlns="http://schemas.openxmlformats.org/spreadsheetml/2006/main">
  <c r="E39" i="2" l="1"/>
  <c r="D39" i="2"/>
  <c r="C39" i="2"/>
  <c r="E33" i="2"/>
  <c r="D33" i="2"/>
  <c r="C33" i="2"/>
  <c r="E27" i="2"/>
  <c r="D27" i="2"/>
  <c r="C27" i="2"/>
  <c r="E24" i="2"/>
  <c r="E40" i="2" s="1"/>
  <c r="D24" i="2"/>
  <c r="D40" i="2" s="1"/>
  <c r="C24" i="2"/>
  <c r="C40" i="2" s="1"/>
  <c r="J5" i="10" l="1"/>
  <c r="I5" i="10"/>
  <c r="K4" i="10"/>
  <c r="K3" i="10"/>
  <c r="K2" i="10"/>
  <c r="K5" i="10" s="1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4" i="1"/>
  <c r="D6" i="10" l="1"/>
  <c r="B6" i="10"/>
  <c r="E4" i="10"/>
  <c r="E3" i="10"/>
  <c r="E2" i="10"/>
  <c r="J5" i="3"/>
  <c r="I5" i="3"/>
  <c r="K4" i="3"/>
  <c r="K3" i="3"/>
  <c r="K2" i="3"/>
  <c r="K5" i="3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4" i="1"/>
  <c r="D6" i="3" l="1"/>
  <c r="C6" i="3"/>
  <c r="E6" i="3" s="1"/>
  <c r="B6" i="3"/>
  <c r="E5" i="3"/>
  <c r="E4" i="3"/>
  <c r="E3" i="3"/>
  <c r="E2" i="3"/>
</calcChain>
</file>

<file path=xl/sharedStrings.xml><?xml version="1.0" encoding="utf-8"?>
<sst xmlns="http://schemas.openxmlformats.org/spreadsheetml/2006/main" count="270" uniqueCount="112">
  <si>
    <t>평균</t>
    <phoneticPr fontId="2" type="noConversion"/>
  </si>
  <si>
    <t>게임명</t>
    <phoneticPr fontId="2" type="noConversion"/>
  </si>
  <si>
    <t>서든어택</t>
    <phoneticPr fontId="2" type="noConversion"/>
  </si>
  <si>
    <t>오버워치</t>
    <phoneticPr fontId="2" type="noConversion"/>
  </si>
  <si>
    <t>리니지</t>
    <phoneticPr fontId="2" type="noConversion"/>
  </si>
  <si>
    <t>삼국지</t>
    <phoneticPr fontId="2" type="noConversion"/>
  </si>
  <si>
    <t>에오스</t>
    <phoneticPr fontId="2" type="noConversion"/>
  </si>
  <si>
    <t>피파온라인</t>
    <phoneticPr fontId="2" type="noConversion"/>
  </si>
  <si>
    <t>사이퍼즈</t>
    <phoneticPr fontId="2" type="noConversion"/>
  </si>
  <si>
    <t>이카루스</t>
    <phoneticPr fontId="2" type="noConversion"/>
  </si>
  <si>
    <t>카트라이더</t>
    <phoneticPr fontId="2" type="noConversion"/>
  </si>
  <si>
    <t>모두의마블</t>
    <phoneticPr fontId="2" type="noConversion"/>
  </si>
  <si>
    <t>버블파이터</t>
    <phoneticPr fontId="2" type="noConversion"/>
  </si>
  <si>
    <t>스페셜포스</t>
    <phoneticPr fontId="2" type="noConversion"/>
  </si>
  <si>
    <t>2013년</t>
    <phoneticPr fontId="2" type="noConversion"/>
  </si>
  <si>
    <t>2014년</t>
    <phoneticPr fontId="2" type="noConversion"/>
  </si>
  <si>
    <t>2015년</t>
    <phoneticPr fontId="2" type="noConversion"/>
  </si>
  <si>
    <t>2016년</t>
    <phoneticPr fontId="2" type="noConversion"/>
  </si>
  <si>
    <t>게임사</t>
    <phoneticPr fontId="2" type="noConversion"/>
  </si>
  <si>
    <t>컴투스</t>
    <phoneticPr fontId="2" type="noConversion"/>
  </si>
  <si>
    <t>게임빌</t>
    <phoneticPr fontId="2" type="noConversion"/>
  </si>
  <si>
    <t>넷마블</t>
    <phoneticPr fontId="2" type="noConversion"/>
  </si>
  <si>
    <t>영업이익</t>
    <phoneticPr fontId="2" type="noConversion"/>
  </si>
  <si>
    <t>순이익</t>
    <phoneticPr fontId="2" type="noConversion"/>
  </si>
  <si>
    <t>영업이익률</t>
    <phoneticPr fontId="2" type="noConversion"/>
  </si>
  <si>
    <t>컴투스</t>
    <phoneticPr fontId="2" type="noConversion"/>
  </si>
  <si>
    <t>본사</t>
    <phoneticPr fontId="2" type="noConversion"/>
  </si>
  <si>
    <t>서울특별시</t>
    <phoneticPr fontId="2" type="noConversion"/>
  </si>
  <si>
    <t>대구광역시</t>
    <phoneticPr fontId="2" type="noConversion"/>
  </si>
  <si>
    <t>부산광역시</t>
    <phoneticPr fontId="2" type="noConversion"/>
  </si>
  <si>
    <t>평균과 차</t>
    <phoneticPr fontId="2" type="noConversion"/>
  </si>
  <si>
    <t>비고</t>
    <phoneticPr fontId="2" type="noConversion"/>
  </si>
  <si>
    <t>게임별 다운로드 순위</t>
    <phoneticPr fontId="2" type="noConversion"/>
  </si>
  <si>
    <t>(단위:위)</t>
    <phoneticPr fontId="2" type="noConversion"/>
  </si>
  <si>
    <t>행 레이블</t>
  </si>
  <si>
    <t>넷마블</t>
    <phoneticPr fontId="2" type="noConversion"/>
  </si>
  <si>
    <t>컴투스</t>
    <phoneticPr fontId="2" type="noConversion"/>
  </si>
  <si>
    <t>엠게임</t>
    <phoneticPr fontId="2" type="noConversion"/>
  </si>
  <si>
    <t>게임빌</t>
    <phoneticPr fontId="2" type="noConversion"/>
  </si>
  <si>
    <t>컴투스</t>
    <phoneticPr fontId="2" type="noConversion"/>
  </si>
  <si>
    <t>게임빌</t>
    <phoneticPr fontId="2" type="noConversion"/>
  </si>
  <si>
    <t>게임빌</t>
  </si>
  <si>
    <t>넷마블</t>
  </si>
  <si>
    <t>엠게임</t>
  </si>
  <si>
    <t>컴투스</t>
  </si>
  <si>
    <t>합계 : 영업이익</t>
  </si>
  <si>
    <t>합계 : 순이익</t>
  </si>
  <si>
    <t>합계 : 영업이익률</t>
  </si>
  <si>
    <t>전체 합계 : 영업이익</t>
  </si>
  <si>
    <t>전체 합계 : 순이익</t>
  </si>
  <si>
    <t>전체 합계 : 영업이익률</t>
  </si>
  <si>
    <t>컴투스 평균</t>
  </si>
  <si>
    <t>엠게임 평균</t>
  </si>
  <si>
    <t>넷마블 평균</t>
  </si>
  <si>
    <t>게임빌 평균</t>
  </si>
  <si>
    <t>전체 평균</t>
  </si>
  <si>
    <t>게임사</t>
  </si>
  <si>
    <t>영업이익</t>
  </si>
  <si>
    <t>순이익</t>
  </si>
  <si>
    <t>영업이익률</t>
  </si>
  <si>
    <t>$J$2</t>
  </si>
  <si>
    <t>$J$3</t>
  </si>
  <si>
    <t>$J$4</t>
  </si>
  <si>
    <t>유형1</t>
  </si>
  <si>
    <t>유형2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</si>
  <si>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</si>
  <si>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</si>
  <si>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</si>
  <si>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</si>
  <si>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</si>
  <si>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</si>
  <si>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</si>
  <si>
    <t>게임사</t>
    <phoneticPr fontId="2" type="noConversion"/>
  </si>
  <si>
    <t>영업이익</t>
    <phoneticPr fontId="2" type="noConversion"/>
  </si>
  <si>
    <t>순이익</t>
    <phoneticPr fontId="2" type="noConversion"/>
  </si>
  <si>
    <t>영업이익률</t>
    <phoneticPr fontId="2" type="noConversion"/>
  </si>
  <si>
    <t>평균</t>
    <phoneticPr fontId="2" type="noConversion"/>
  </si>
  <si>
    <t>게임빌</t>
    <phoneticPr fontId="2" type="noConversion"/>
  </si>
  <si>
    <t>컴투스</t>
    <phoneticPr fontId="2" type="noConversion"/>
  </si>
  <si>
    <t>넷마블</t>
    <phoneticPr fontId="2" type="noConversion"/>
  </si>
  <si>
    <t>엠게임</t>
    <phoneticPr fontId="2" type="noConversion"/>
  </si>
  <si>
    <t>본사</t>
    <phoneticPr fontId="2" type="noConversion"/>
  </si>
  <si>
    <t>영업이익</t>
    <phoneticPr fontId="2" type="noConversion"/>
  </si>
  <si>
    <t>순이익</t>
    <phoneticPr fontId="2" type="noConversion"/>
  </si>
  <si>
    <t>평균</t>
    <phoneticPr fontId="2" type="noConversion"/>
  </si>
  <si>
    <t>서울특별시</t>
    <phoneticPr fontId="2" type="noConversion"/>
  </si>
  <si>
    <t>대구광역시</t>
    <phoneticPr fontId="2" type="noConversion"/>
  </si>
  <si>
    <t>부산광역시</t>
    <phoneticPr fontId="2" type="noConversion"/>
  </si>
  <si>
    <t>서울특별시/부산광역시</t>
    <phoneticPr fontId="2" type="noConversion"/>
  </si>
  <si>
    <t>만든 사람 1 날짜 2016-11-03
수정한 사람 1 날짜 2016-11-04</t>
  </si>
  <si>
    <t>①</t>
    <phoneticPr fontId="2" type="noConversion"/>
  </si>
  <si>
    <t>②</t>
    <phoneticPr fontId="2" type="noConversion"/>
  </si>
  <si>
    <t>③</t>
    <phoneticPr fontId="2" type="noConversion"/>
  </si>
  <si>
    <t>게임사 평균</t>
    <phoneticPr fontId="2" type="noConversion"/>
  </si>
  <si>
    <t>$K$5</t>
  </si>
  <si>
    <t>워크래프트</t>
    <phoneticPr fontId="2" type="noConversion"/>
  </si>
  <si>
    <t>디아블로</t>
    <phoneticPr fontId="2" type="noConversion"/>
  </si>
  <si>
    <t>하스스톤</t>
    <phoneticPr fontId="2" type="noConversion"/>
  </si>
  <si>
    <t>세븐하이츠</t>
    <phoneticPr fontId="2" type="noConversion"/>
  </si>
  <si>
    <t>③</t>
    <phoneticPr fontId="2" type="noConversion"/>
  </si>
  <si>
    <t>본사</t>
    <phoneticPr fontId="2" type="noConversion"/>
  </si>
  <si>
    <t>게임사</t>
    <phoneticPr fontId="2" type="noConversion"/>
  </si>
  <si>
    <t>영업이익</t>
    <phoneticPr fontId="2" type="noConversion"/>
  </si>
  <si>
    <t>순이익</t>
    <phoneticPr fontId="2" type="noConversion"/>
  </si>
  <si>
    <t>영업이익률</t>
    <phoneticPr fontId="2" type="noConversion"/>
  </si>
  <si>
    <t>부산광역시</t>
    <phoneticPr fontId="2" type="noConversion"/>
  </si>
  <si>
    <t>컴투스</t>
    <phoneticPr fontId="2" type="noConversion"/>
  </si>
  <si>
    <t>엠게임</t>
    <phoneticPr fontId="2" type="noConversion"/>
  </si>
  <si>
    <t>대구광역시</t>
    <phoneticPr fontId="2" type="noConversion"/>
  </si>
  <si>
    <t>게임빌</t>
    <phoneticPr fontId="2" type="noConversion"/>
  </si>
  <si>
    <t>서울특별시</t>
    <phoneticPr fontId="2" type="noConversion"/>
  </si>
  <si>
    <t>넷마블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</si>
</sst>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0.0"/>
    <numFmt numFmtId="177" formatCode="0.00&quot;%&quot;"/>
    <numFmt numFmtId="178" formatCode="[&gt;=50]**#,##0;#,##0"/>
    <numFmt numFmtId="179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i/>
      <sz val="25"/>
      <color theme="1"/>
      <name val="궁서체"/>
      <family val="1"/>
      <charset val="129"/>
    </font>
    <font>
      <b/>
      <sz val="11"/>
      <color theme="1"/>
      <name val="맑은 고딕"/>
      <family val="2"/>
      <charset val="129"/>
      <scheme val="minor"/>
    </font>
    <font>
      <sz val="11"/>
      <color indexed="9"/>
      <name val="맑은 고딕"/>
      <family val="2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indexed="8"/>
      <name val="맑은 고딕"/>
      <family val="2"/>
      <charset val="129"/>
      <scheme val="minor"/>
    </font>
    <font>
      <sz val="11"/>
      <color indexed="18"/>
      <name val="맑은 고딕"/>
      <family val="2"/>
      <charset val="129"/>
      <scheme val="minor"/>
    </font>
    <font>
      <sz val="11"/>
      <color indexed="1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2"/>
      <color theme="1"/>
      <name val="굴림체"/>
      <family val="3"/>
      <charset val="129"/>
    </font>
    <font>
      <sz val="12"/>
      <color theme="1"/>
      <name val="굴림체"/>
      <family val="3"/>
      <charset val="129"/>
    </font>
    <font>
      <b/>
      <sz val="11"/>
      <color rgb="FF0070C0"/>
      <name val="맑은 고딕"/>
      <family val="3"/>
      <charset val="129"/>
      <scheme val="minor"/>
    </font>
    <font>
      <b/>
      <sz val="12"/>
      <color rgb="FF0070C0"/>
      <name val="굴림체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Fill="1" applyBorder="1" applyAlignment="1">
      <alignment vertical="center"/>
    </xf>
    <xf numFmtId="0" fontId="6" fillId="3" borderId="14" xfId="0" applyFont="1" applyFill="1" applyBorder="1" applyAlignment="1">
      <alignment horizontal="left" vertical="center"/>
    </xf>
    <xf numFmtId="0" fontId="5" fillId="3" borderId="13" xfId="0" applyFont="1" applyFill="1" applyBorder="1" applyAlignment="1">
      <alignment horizontal="left" vertical="center"/>
    </xf>
    <xf numFmtId="0" fontId="6" fillId="3" borderId="13" xfId="0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7" fillId="4" borderId="0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left" vertical="center"/>
    </xf>
    <xf numFmtId="0" fontId="7" fillId="4" borderId="4" xfId="0" applyFont="1" applyFill="1" applyBorder="1" applyAlignment="1">
      <alignment horizontal="left" vertical="center"/>
    </xf>
    <xf numFmtId="0" fontId="5" fillId="3" borderId="13" xfId="0" applyFont="1" applyFill="1" applyBorder="1" applyAlignment="1">
      <alignment horizontal="right" vertical="center"/>
    </xf>
    <xf numFmtId="0" fontId="5" fillId="3" borderId="14" xfId="0" applyFont="1" applyFill="1" applyBorder="1" applyAlignment="1">
      <alignment horizontal="right" vertical="center"/>
    </xf>
    <xf numFmtId="0" fontId="0" fillId="5" borderId="0" xfId="0" applyFill="1" applyBorder="1" applyAlignment="1">
      <alignment vertical="center"/>
    </xf>
    <xf numFmtId="0" fontId="10" fillId="0" borderId="0" xfId="0" applyFont="1" applyFill="1" applyBorder="1" applyAlignment="1">
      <alignment vertical="top" wrapText="1"/>
    </xf>
    <xf numFmtId="0" fontId="12" fillId="0" borderId="9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41" fontId="0" fillId="0" borderId="0" xfId="2" applyFont="1" applyBorder="1" applyAlignment="1">
      <alignment vertical="center"/>
    </xf>
    <xf numFmtId="41" fontId="0" fillId="0" borderId="14" xfId="2" applyFont="1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5" xfId="0" applyBorder="1" applyAlignment="1">
      <alignment vertical="center"/>
    </xf>
    <xf numFmtId="176" fontId="0" fillId="0" borderId="15" xfId="0" applyNumberFormat="1" applyBorder="1" applyAlignment="1">
      <alignment vertical="center"/>
    </xf>
    <xf numFmtId="177" fontId="0" fillId="0" borderId="15" xfId="1" applyNumberFormat="1" applyFont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1" fontId="0" fillId="0" borderId="15" xfId="2" applyFont="1" applyBorder="1" applyAlignment="1">
      <alignment vertical="center"/>
    </xf>
    <xf numFmtId="0" fontId="13" fillId="0" borderId="15" xfId="0" applyFont="1" applyBorder="1" applyAlignment="1">
      <alignment horizontal="center" vertical="center"/>
    </xf>
    <xf numFmtId="177" fontId="0" fillId="0" borderId="4" xfId="0" applyNumberFormat="1" applyFill="1" applyBorder="1" applyAlignment="1">
      <alignment vertical="center"/>
    </xf>
    <xf numFmtId="0" fontId="14" fillId="0" borderId="8" xfId="0" applyFont="1" applyBorder="1" applyAlignment="1">
      <alignment horizontal="distributed" vertical="center"/>
    </xf>
    <xf numFmtId="0" fontId="14" fillId="0" borderId="9" xfId="0" applyFont="1" applyBorder="1" applyAlignment="1">
      <alignment horizontal="center" vertical="center"/>
    </xf>
    <xf numFmtId="0" fontId="14" fillId="0" borderId="11" xfId="0" applyFont="1" applyBorder="1" applyAlignment="1">
      <alignment horizontal="distributed" vertical="center"/>
    </xf>
    <xf numFmtId="0" fontId="14" fillId="0" borderId="12" xfId="0" applyFont="1" applyBorder="1" applyAlignment="1">
      <alignment horizontal="center" vertical="center"/>
    </xf>
    <xf numFmtId="0" fontId="11" fillId="0" borderId="18" xfId="0" applyFont="1" applyBorder="1" applyAlignment="1">
      <alignment horizontal="distributed" vertical="center"/>
    </xf>
    <xf numFmtId="0" fontId="12" fillId="0" borderId="7" xfId="0" applyFont="1" applyBorder="1" applyAlignment="1">
      <alignment horizontal="distributed" vertical="center"/>
    </xf>
    <xf numFmtId="0" fontId="12" fillId="0" borderId="10" xfId="0" applyFont="1" applyBorder="1" applyAlignment="1">
      <alignment horizontal="distributed" vertical="center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178" fontId="12" fillId="0" borderId="8" xfId="0" applyNumberFormat="1" applyFont="1" applyBorder="1" applyAlignment="1">
      <alignment vertical="center"/>
    </xf>
    <xf numFmtId="179" fontId="12" fillId="0" borderId="8" xfId="0" applyNumberFormat="1" applyFont="1" applyBorder="1" applyAlignment="1">
      <alignment vertical="center"/>
    </xf>
    <xf numFmtId="178" fontId="12" fillId="0" borderId="11" xfId="0" applyNumberFormat="1" applyFont="1" applyBorder="1" applyAlignment="1">
      <alignment vertical="center"/>
    </xf>
    <xf numFmtId="179" fontId="12" fillId="0" borderId="11" xfId="0" applyNumberFormat="1" applyFont="1" applyBorder="1" applyAlignment="1">
      <alignment vertical="center"/>
    </xf>
    <xf numFmtId="0" fontId="12" fillId="0" borderId="8" xfId="0" applyNumberFormat="1" applyFont="1" applyBorder="1" applyAlignment="1">
      <alignment vertical="center"/>
    </xf>
    <xf numFmtId="0" fontId="12" fillId="0" borderId="11" xfId="0" applyNumberFormat="1" applyFont="1" applyBorder="1" applyAlignment="1">
      <alignment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41" fontId="0" fillId="0" borderId="22" xfId="2" applyFont="1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0" xfId="0" applyFont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styles" Target="styles.xml"/><Relationship Id="rId5" Type="http://schemas.openxmlformats.org/officeDocument/2006/relationships/worksheet" Target="worksheets/sheet4.xml"/><Relationship Id="rId10" Type="http://schemas.openxmlformats.org/officeDocument/2006/relationships/theme" Target="theme/theme1.xml"/><Relationship Id="rId4" Type="http://schemas.openxmlformats.org/officeDocument/2006/relationships/worksheet" Target="worksheets/sheet3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게임별 다운로드 순위</a:t>
            </a:r>
            <a:endParaRPr lang="en-US" altLang="ko-KR"/>
          </a:p>
        </c:rich>
      </c:tx>
      <c:layout/>
      <c:overlay val="0"/>
      <c:spPr>
        <a:ln>
          <a:solidFill>
            <a:schemeClr val="accent1"/>
          </a:solidFill>
        </a:ln>
        <a:effectLst>
          <a:outerShdw blurRad="50800" dist="38100" algn="l" rotWithShape="0">
            <a:prstClr val="black">
              <a:alpha val="40000"/>
            </a:prstClr>
          </a:outerShdw>
        </a:effectLst>
      </c:spPr>
    </c:title>
    <c:autoTitleDeleted val="0"/>
    <c:view3D>
      <c:rotX val="10"/>
      <c:rotY val="5"/>
      <c:depthPercent val="4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게임순위!$B$21</c:f>
              <c:strCache>
                <c:ptCount val="1"/>
                <c:pt idx="0">
                  <c:v>2013년</c:v>
                </c:pt>
              </c:strCache>
            </c:strRef>
          </c:tx>
          <c:invertIfNegative val="0"/>
          <c:cat>
            <c:strRef>
              <c:f>게임순위!$A$22:$A$28</c:f>
              <c:strCache>
                <c:ptCount val="7"/>
                <c:pt idx="0">
                  <c:v>워크래프트</c:v>
                </c:pt>
                <c:pt idx="1">
                  <c:v>디아블로</c:v>
                </c:pt>
                <c:pt idx="2">
                  <c:v>하스스톤</c:v>
                </c:pt>
                <c:pt idx="3">
                  <c:v>서든어택</c:v>
                </c:pt>
                <c:pt idx="4">
                  <c:v>오버워치</c:v>
                </c:pt>
                <c:pt idx="5">
                  <c:v>피파온라인</c:v>
                </c:pt>
                <c:pt idx="6">
                  <c:v>이카루스</c:v>
                </c:pt>
              </c:strCache>
            </c:strRef>
          </c:cat>
          <c:val>
            <c:numRef>
              <c:f>게임순위!$B$22:$B$28</c:f>
              <c:numCache>
                <c:formatCode>[&gt;=50]**#,##0;#,##0</c:formatCode>
                <c:ptCount val="7"/>
                <c:pt idx="0">
                  <c:v>15</c:v>
                </c:pt>
                <c:pt idx="1">
                  <c:v>5</c:v>
                </c:pt>
                <c:pt idx="2">
                  <c:v>1</c:v>
                </c:pt>
                <c:pt idx="3">
                  <c:v>2</c:v>
                </c:pt>
                <c:pt idx="4">
                  <c:v>9</c:v>
                </c:pt>
                <c:pt idx="5">
                  <c:v>20</c:v>
                </c:pt>
                <c:pt idx="6">
                  <c:v>10</c:v>
                </c:pt>
              </c:numCache>
            </c:numRef>
          </c:val>
        </c:ser>
        <c:ser>
          <c:idx val="1"/>
          <c:order val="1"/>
          <c:tx>
            <c:strRef>
              <c:f>게임순위!$C$21</c:f>
              <c:strCache>
                <c:ptCount val="1"/>
                <c:pt idx="0">
                  <c:v>2014년</c:v>
                </c:pt>
              </c:strCache>
            </c:strRef>
          </c:tx>
          <c:invertIfNegative val="0"/>
          <c:cat>
            <c:strRef>
              <c:f>게임순위!$A$22:$A$28</c:f>
              <c:strCache>
                <c:ptCount val="7"/>
                <c:pt idx="0">
                  <c:v>워크래프트</c:v>
                </c:pt>
                <c:pt idx="1">
                  <c:v>디아블로</c:v>
                </c:pt>
                <c:pt idx="2">
                  <c:v>하스스톤</c:v>
                </c:pt>
                <c:pt idx="3">
                  <c:v>서든어택</c:v>
                </c:pt>
                <c:pt idx="4">
                  <c:v>오버워치</c:v>
                </c:pt>
                <c:pt idx="5">
                  <c:v>피파온라인</c:v>
                </c:pt>
                <c:pt idx="6">
                  <c:v>이카루스</c:v>
                </c:pt>
              </c:strCache>
            </c:strRef>
          </c:cat>
          <c:val>
            <c:numRef>
              <c:f>게임순위!$C$22:$C$28</c:f>
              <c:numCache>
                <c:formatCode>[&gt;=50]**#,##0;#,##0</c:formatCode>
                <c:ptCount val="7"/>
                <c:pt idx="0">
                  <c:v>1</c:v>
                </c:pt>
                <c:pt idx="1">
                  <c:v>5</c:v>
                </c:pt>
                <c:pt idx="2">
                  <c:v>13</c:v>
                </c:pt>
                <c:pt idx="3">
                  <c:v>8</c:v>
                </c:pt>
                <c:pt idx="4">
                  <c:v>14</c:v>
                </c:pt>
                <c:pt idx="5">
                  <c:v>46</c:v>
                </c:pt>
                <c:pt idx="6">
                  <c:v>20</c:v>
                </c:pt>
              </c:numCache>
            </c:numRef>
          </c:val>
        </c:ser>
        <c:ser>
          <c:idx val="2"/>
          <c:order val="2"/>
          <c:tx>
            <c:strRef>
              <c:f>게임순위!$D$21</c:f>
              <c:strCache>
                <c:ptCount val="1"/>
                <c:pt idx="0">
                  <c:v>2015년</c:v>
                </c:pt>
              </c:strCache>
            </c:strRef>
          </c:tx>
          <c:invertIfNegative val="0"/>
          <c:cat>
            <c:strRef>
              <c:f>게임순위!$A$22:$A$28</c:f>
              <c:strCache>
                <c:ptCount val="7"/>
                <c:pt idx="0">
                  <c:v>워크래프트</c:v>
                </c:pt>
                <c:pt idx="1">
                  <c:v>디아블로</c:v>
                </c:pt>
                <c:pt idx="2">
                  <c:v>하스스톤</c:v>
                </c:pt>
                <c:pt idx="3">
                  <c:v>서든어택</c:v>
                </c:pt>
                <c:pt idx="4">
                  <c:v>오버워치</c:v>
                </c:pt>
                <c:pt idx="5">
                  <c:v>피파온라인</c:v>
                </c:pt>
                <c:pt idx="6">
                  <c:v>이카루스</c:v>
                </c:pt>
              </c:strCache>
            </c:strRef>
          </c:cat>
          <c:val>
            <c:numRef>
              <c:f>게임순위!$D$22:$D$28</c:f>
              <c:numCache>
                <c:formatCode>0_);[Red]\(0\)</c:formatCode>
                <c:ptCount val="7"/>
                <c:pt idx="0">
                  <c:v>6</c:v>
                </c:pt>
                <c:pt idx="1">
                  <c:v>2</c:v>
                </c:pt>
                <c:pt idx="2">
                  <c:v>40</c:v>
                </c:pt>
                <c:pt idx="3">
                  <c:v>-48</c:v>
                </c:pt>
                <c:pt idx="4">
                  <c:v>70</c:v>
                </c:pt>
                <c:pt idx="5">
                  <c:v>35</c:v>
                </c:pt>
                <c:pt idx="6">
                  <c:v>86</c:v>
                </c:pt>
              </c:numCache>
            </c:numRef>
          </c:val>
        </c:ser>
        <c:ser>
          <c:idx val="3"/>
          <c:order val="3"/>
          <c:tx>
            <c:strRef>
              <c:f>게임순위!$E$21</c:f>
              <c:strCache>
                <c:ptCount val="1"/>
                <c:pt idx="0">
                  <c:v>2016년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게임순위!$A$22:$A$28</c:f>
              <c:strCache>
                <c:ptCount val="7"/>
                <c:pt idx="0">
                  <c:v>워크래프트</c:v>
                </c:pt>
                <c:pt idx="1">
                  <c:v>디아블로</c:v>
                </c:pt>
                <c:pt idx="2">
                  <c:v>하스스톤</c:v>
                </c:pt>
                <c:pt idx="3">
                  <c:v>서든어택</c:v>
                </c:pt>
                <c:pt idx="4">
                  <c:v>오버워치</c:v>
                </c:pt>
                <c:pt idx="5">
                  <c:v>피파온라인</c:v>
                </c:pt>
                <c:pt idx="6">
                  <c:v>이카루스</c:v>
                </c:pt>
              </c:strCache>
            </c:strRef>
          </c:cat>
          <c:val>
            <c:numRef>
              <c:f>게임순위!$E$22:$E$28</c:f>
              <c:numCache>
                <c:formatCode>0_);[Red]\(0\)</c:formatCode>
                <c:ptCount val="7"/>
                <c:pt idx="0">
                  <c:v>1</c:v>
                </c:pt>
                <c:pt idx="1">
                  <c:v>51</c:v>
                </c:pt>
                <c:pt idx="2">
                  <c:v>46</c:v>
                </c:pt>
                <c:pt idx="3">
                  <c:v>76</c:v>
                </c:pt>
                <c:pt idx="4">
                  <c:v>46</c:v>
                </c:pt>
                <c:pt idx="5">
                  <c:v>14</c:v>
                </c:pt>
                <c:pt idx="6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gapDepth val="55"/>
        <c:shape val="box"/>
        <c:axId val="150282752"/>
        <c:axId val="145531456"/>
        <c:axId val="0"/>
      </c:bar3DChart>
      <c:catAx>
        <c:axId val="150282752"/>
        <c:scaling>
          <c:orientation val="minMax"/>
        </c:scaling>
        <c:delete val="0"/>
        <c:axPos val="t"/>
        <c:majorTickMark val="none"/>
        <c:minorTickMark val="none"/>
        <c:tickLblPos val="nextTo"/>
        <c:crossAx val="145531456"/>
        <c:crosses val="autoZero"/>
        <c:auto val="1"/>
        <c:lblAlgn val="ctr"/>
        <c:lblOffset val="100"/>
        <c:noMultiLvlLbl val="0"/>
      </c:catAx>
      <c:valAx>
        <c:axId val="145531456"/>
        <c:scaling>
          <c:orientation val="maxMin"/>
        </c:scaling>
        <c:delete val="0"/>
        <c:axPos val="l"/>
        <c:numFmt formatCode="[&gt;=50]**#,##0;#,##0" sourceLinked="1"/>
        <c:majorTickMark val="none"/>
        <c:minorTickMark val="none"/>
        <c:tickLblPos val="nextTo"/>
        <c:crossAx val="1502827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0.8656</cdr:x>
      <cdr:y>0.01887</cdr:y>
    </cdr:from>
    <cdr:to>
      <cdr:x>0.96794</cdr:x>
      <cdr:y>0.10189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056084" y="114759"/>
          <a:ext cx="952500" cy="5049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단위</a:t>
          </a:r>
          <a:r>
            <a:rPr lang="en-US" altLang="ko-KR" sz="1100"/>
            <a:t>:</a:t>
          </a:r>
          <a:r>
            <a:rPr lang="ko-KR" altLang="en-US" sz="1100"/>
            <a:t>위</a:t>
          </a:r>
          <a:r>
            <a:rPr lang="en-US" altLang="ko-KR" sz="1100"/>
            <a:t>)</a:t>
          </a:r>
          <a:endParaRPr lang="ko-KR" altLang="en-US" sz="1100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1" refreshedDate="42677.664888888889" createdVersion="4" refreshedVersion="4" minRefreshableVersion="3" recordCount="16">
  <cacheSource type="worksheet">
    <worksheetSource ref="A1:E17" sheet="데이터"/>
  </cacheSource>
  <cacheFields count="5">
    <cacheField name="본사" numFmtId="0">
      <sharedItems/>
    </cacheField>
    <cacheField name="게임사" numFmtId="0">
      <sharedItems count="4">
        <s v="넷마블"/>
        <s v="컴투스"/>
        <s v="게임빌"/>
        <s v="엠게임"/>
      </sharedItems>
    </cacheField>
    <cacheField name="영업이익" numFmtId="41">
      <sharedItems containsSemiMixedTypes="0" containsString="0" containsNumber="1" containsInteger="1" minValue="130" maxValue="10024"/>
    </cacheField>
    <cacheField name="순이익" numFmtId="41">
      <sharedItems containsSemiMixedTypes="0" containsString="0" containsNumber="1" containsInteger="1" minValue="20" maxValue="8794"/>
    </cacheField>
    <cacheField name="영업이익률" numFmtId="0">
      <sharedItems containsSemiMixedTypes="0" containsString="0" containsNumber="1" minValue="9.8000000000000007" maxValue="66.8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s v="서울특별시"/>
    <x v="0"/>
    <n v="5497"/>
    <n v="4648"/>
    <n v="46.12"/>
  </r>
  <r>
    <s v="대구광역시"/>
    <x v="1"/>
    <n v="4684"/>
    <n v="2215"/>
    <n v="50.45"/>
  </r>
  <r>
    <s v="서울특별시"/>
    <x v="2"/>
    <n v="401"/>
    <n v="102"/>
    <n v="13.54"/>
  </r>
  <r>
    <s v="대구광역시"/>
    <x v="1"/>
    <n v="4978"/>
    <n v="1649"/>
    <n v="46.46"/>
  </r>
  <r>
    <s v="대구광역시"/>
    <x v="0"/>
    <n v="10024"/>
    <n v="4648"/>
    <n v="28.97"/>
  </r>
  <r>
    <s v="부산광역시"/>
    <x v="3"/>
    <n v="8794"/>
    <n v="4648"/>
    <n v="64.010000000000005"/>
  </r>
  <r>
    <s v="서울특별시"/>
    <x v="2"/>
    <n v="8846"/>
    <n v="8794"/>
    <n v="66.87"/>
  </r>
  <r>
    <s v="부산광역시"/>
    <x v="1"/>
    <n v="2140"/>
    <n v="1310"/>
    <n v="15.35"/>
  </r>
  <r>
    <s v="대구광역시"/>
    <x v="0"/>
    <n v="4976"/>
    <n v="1350"/>
    <n v="16.38"/>
  </r>
  <r>
    <s v="대구광역시"/>
    <x v="2"/>
    <n v="8574"/>
    <n v="8410"/>
    <n v="11.21"/>
  </r>
  <r>
    <s v="서울특별시"/>
    <x v="0"/>
    <n v="130"/>
    <n v="110"/>
    <n v="44.35"/>
  </r>
  <r>
    <s v="부산광역시"/>
    <x v="1"/>
    <n v="135"/>
    <n v="20"/>
    <n v="64.819999999999993"/>
  </r>
  <r>
    <s v="부산광역시"/>
    <x v="3"/>
    <n v="491"/>
    <n v="157"/>
    <n v="46.48"/>
  </r>
  <r>
    <s v="대구광역시"/>
    <x v="2"/>
    <n v="441"/>
    <n v="430"/>
    <n v="11.25"/>
  </r>
  <r>
    <s v="서울특별시"/>
    <x v="2"/>
    <n v="138"/>
    <n v="52"/>
    <n v="9.8000000000000007"/>
  </r>
  <r>
    <s v="대구광역시"/>
    <x v="0"/>
    <n v="882"/>
    <n v="482"/>
    <n v="11.2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2" cacheId="0" dataOnRows="1" applyNumberFormats="0" applyBorderFormats="0" applyFontFormats="0" applyPatternFormats="0" applyAlignmentFormats="0" applyWidthHeightFormats="1" dataCaption="값" updatedVersion="4" minRefreshableVersion="3" useAutoFormatting="1" itemPrintTitles="1" createdVersion="4" indent="0" outline="1" outlineData="1" multipleFieldFilters="0">
  <location ref="A3:B22" firstHeaderRow="1" firstDataRow="1" firstDataCol="1"/>
  <pivotFields count="5">
    <pivotField showAll="0"/>
    <pivotField axis="axisRow" showAll="0">
      <items count="5">
        <item x="2"/>
        <item x="0"/>
        <item x="3"/>
        <item x="1"/>
        <item t="default"/>
      </items>
    </pivotField>
    <pivotField dataField="1" numFmtId="41" showAll="0"/>
    <pivotField dataField="1" numFmtId="41" showAll="0"/>
    <pivotField dataField="1" showAll="0"/>
  </pivotFields>
  <rowFields count="2">
    <field x="1"/>
    <field x="-2"/>
  </rowFields>
  <rowItems count="19">
    <i>
      <x/>
    </i>
    <i r="1">
      <x/>
    </i>
    <i r="1" i="1">
      <x v="1"/>
    </i>
    <i r="1" i="2">
      <x v="2"/>
    </i>
    <i>
      <x v="1"/>
    </i>
    <i r="1">
      <x/>
    </i>
    <i r="1" i="1">
      <x v="1"/>
    </i>
    <i r="1" i="2">
      <x v="2"/>
    </i>
    <i>
      <x v="2"/>
    </i>
    <i r="1">
      <x/>
    </i>
    <i r="1" i="1">
      <x v="1"/>
    </i>
    <i r="1" i="2">
      <x v="2"/>
    </i>
    <i>
      <x v="3"/>
    </i>
    <i r="1">
      <x/>
    </i>
    <i r="1" i="1">
      <x v="1"/>
    </i>
    <i r="1" i="2">
      <x v="2"/>
    </i>
    <i t="grand">
      <x/>
    </i>
    <i t="grand" i="1">
      <x/>
    </i>
    <i t="grand" i="2">
      <x/>
    </i>
  </rowItems>
  <colItems count="1">
    <i/>
  </colItems>
  <dataFields count="3">
    <dataField name="합계 : 영업이익" fld="2" baseField="0" baseItem="0"/>
    <dataField name="합계 : 순이익" fld="3" baseField="0" baseItem="0"/>
    <dataField name="합계 : 영업이익률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8"/>
  <sheetViews>
    <sheetView tabSelected="1" workbookViewId="0">
      <selection activeCell="A3" sqref="A3"/>
    </sheetView>
  </sheetViews>
  <sheetFormatPr defaultRowHeight="16.5" x14ac:dyDescent="0.3"/>
  <cols>
    <col min="1" max="1" width="15.625" customWidth="1"/>
    <col min="2" max="5" width="7.625" customWidth="1"/>
    <col min="6" max="6" width="11.375" customWidth="1"/>
  </cols>
  <sheetData>
    <row r="1" spans="1:7" ht="32.25" x14ac:dyDescent="0.3">
      <c r="A1" s="64" t="s">
        <v>32</v>
      </c>
      <c r="B1" s="64"/>
      <c r="C1" s="64"/>
      <c r="D1" s="64"/>
      <c r="E1" s="64"/>
      <c r="F1" s="64"/>
      <c r="G1" s="64"/>
    </row>
    <row r="2" spans="1:7" x14ac:dyDescent="0.3">
      <c r="G2" s="2" t="s">
        <v>33</v>
      </c>
    </row>
    <row r="3" spans="1:7" x14ac:dyDescent="0.3">
      <c r="A3" s="48" t="s">
        <v>1</v>
      </c>
      <c r="B3" s="51" t="s">
        <v>14</v>
      </c>
      <c r="C3" s="51" t="s">
        <v>15</v>
      </c>
      <c r="D3" s="51" t="s">
        <v>16</v>
      </c>
      <c r="E3" s="51" t="s">
        <v>17</v>
      </c>
      <c r="F3" s="51" t="s">
        <v>30</v>
      </c>
      <c r="G3" s="52" t="s">
        <v>31</v>
      </c>
    </row>
    <row r="4" spans="1:7" x14ac:dyDescent="0.3">
      <c r="A4" s="49" t="s">
        <v>95</v>
      </c>
      <c r="B4" s="53">
        <v>15</v>
      </c>
      <c r="C4" s="53">
        <v>1</v>
      </c>
      <c r="D4" s="54">
        <v>6</v>
      </c>
      <c r="E4" s="54">
        <v>1</v>
      </c>
      <c r="F4" s="57">
        <f>ROUNDUP(E4-AVERAGE(B4:E4),1)</f>
        <v>-4.8</v>
      </c>
      <c r="G4" s="20">
        <f>CHOOSE(LEN(A4),,,SUM(B4:E4),AVERAGE(B4:E4),MAX(B4:E4))</f>
        <v>15</v>
      </c>
    </row>
    <row r="5" spans="1:7" x14ac:dyDescent="0.3">
      <c r="A5" s="49" t="s">
        <v>96</v>
      </c>
      <c r="B5" s="53">
        <v>5</v>
      </c>
      <c r="C5" s="53">
        <v>5</v>
      </c>
      <c r="D5" s="54">
        <v>2</v>
      </c>
      <c r="E5" s="54">
        <v>51</v>
      </c>
      <c r="F5" s="57">
        <f t="shared" ref="F5:F19" si="0">ROUNDUP(E5-AVERAGE(B5:E5),1)</f>
        <v>35.300000000000004</v>
      </c>
      <c r="G5" s="20">
        <f t="shared" ref="G5:G19" si="1">CHOOSE(LEN(A5),,,SUM(B5:E5),AVERAGE(B5:E5),MAX(B5:E5))</f>
        <v>15.75</v>
      </c>
    </row>
    <row r="6" spans="1:7" x14ac:dyDescent="0.3">
      <c r="A6" s="49" t="s">
        <v>97</v>
      </c>
      <c r="B6" s="53">
        <v>1</v>
      </c>
      <c r="C6" s="53">
        <v>13</v>
      </c>
      <c r="D6" s="54">
        <v>40</v>
      </c>
      <c r="E6" s="54">
        <v>46</v>
      </c>
      <c r="F6" s="57">
        <f t="shared" si="0"/>
        <v>21</v>
      </c>
      <c r="G6" s="20">
        <f t="shared" si="1"/>
        <v>25</v>
      </c>
    </row>
    <row r="7" spans="1:7" x14ac:dyDescent="0.3">
      <c r="A7" s="49" t="s">
        <v>2</v>
      </c>
      <c r="B7" s="53">
        <v>2</v>
      </c>
      <c r="C7" s="53">
        <v>8</v>
      </c>
      <c r="D7" s="54">
        <v>-48</v>
      </c>
      <c r="E7" s="54">
        <v>76</v>
      </c>
      <c r="F7" s="57">
        <f t="shared" si="0"/>
        <v>66.5</v>
      </c>
      <c r="G7" s="20">
        <f t="shared" si="1"/>
        <v>9.5</v>
      </c>
    </row>
    <row r="8" spans="1:7" x14ac:dyDescent="0.3">
      <c r="A8" s="49" t="s">
        <v>3</v>
      </c>
      <c r="B8" s="53">
        <v>9</v>
      </c>
      <c r="C8" s="53">
        <v>14</v>
      </c>
      <c r="D8" s="54">
        <v>70</v>
      </c>
      <c r="E8" s="54">
        <v>46</v>
      </c>
      <c r="F8" s="57">
        <f t="shared" si="0"/>
        <v>11.299999999999999</v>
      </c>
      <c r="G8" s="20">
        <f t="shared" si="1"/>
        <v>34.75</v>
      </c>
    </row>
    <row r="9" spans="1:7" hidden="1" x14ac:dyDescent="0.3">
      <c r="A9" s="49" t="s">
        <v>4</v>
      </c>
      <c r="B9" s="53">
        <v>50</v>
      </c>
      <c r="C9" s="53">
        <v>48</v>
      </c>
      <c r="D9" s="54">
        <v>97</v>
      </c>
      <c r="E9" s="54">
        <v>-24</v>
      </c>
      <c r="F9" s="57">
        <f t="shared" si="0"/>
        <v>-66.8</v>
      </c>
      <c r="G9" s="20">
        <f t="shared" si="1"/>
        <v>171</v>
      </c>
    </row>
    <row r="10" spans="1:7" hidden="1" x14ac:dyDescent="0.3">
      <c r="A10" s="49" t="s">
        <v>98</v>
      </c>
      <c r="B10" s="53">
        <v>48</v>
      </c>
      <c r="C10" s="53">
        <v>77</v>
      </c>
      <c r="D10" s="54">
        <v>46</v>
      </c>
      <c r="E10" s="54">
        <v>85</v>
      </c>
      <c r="F10" s="57">
        <f t="shared" si="0"/>
        <v>21</v>
      </c>
      <c r="G10" s="20">
        <f t="shared" si="1"/>
        <v>85</v>
      </c>
    </row>
    <row r="11" spans="1:7" x14ac:dyDescent="0.3">
      <c r="A11" s="49" t="s">
        <v>7</v>
      </c>
      <c r="B11" s="53">
        <v>20</v>
      </c>
      <c r="C11" s="53">
        <v>46</v>
      </c>
      <c r="D11" s="54">
        <v>35</v>
      </c>
      <c r="E11" s="54">
        <v>14</v>
      </c>
      <c r="F11" s="57">
        <f t="shared" si="0"/>
        <v>-14.799999999999999</v>
      </c>
      <c r="G11" s="20">
        <f t="shared" si="1"/>
        <v>46</v>
      </c>
    </row>
    <row r="12" spans="1:7" hidden="1" x14ac:dyDescent="0.3">
      <c r="A12" s="49" t="s">
        <v>5</v>
      </c>
      <c r="B12" s="53">
        <v>54</v>
      </c>
      <c r="C12" s="53">
        <v>78</v>
      </c>
      <c r="D12" s="54">
        <v>85</v>
      </c>
      <c r="E12" s="54">
        <v>100</v>
      </c>
      <c r="F12" s="57">
        <f t="shared" si="0"/>
        <v>20.8</v>
      </c>
      <c r="G12" s="20">
        <f t="shared" si="1"/>
        <v>317</v>
      </c>
    </row>
    <row r="13" spans="1:7" hidden="1" x14ac:dyDescent="0.3">
      <c r="A13" s="49" t="s">
        <v>6</v>
      </c>
      <c r="B13" s="53">
        <v>77</v>
      </c>
      <c r="C13" s="53">
        <v>31</v>
      </c>
      <c r="D13" s="54">
        <v>99</v>
      </c>
      <c r="E13" s="54">
        <v>8</v>
      </c>
      <c r="F13" s="57">
        <f t="shared" si="0"/>
        <v>-45.800000000000004</v>
      </c>
      <c r="G13" s="20">
        <f t="shared" si="1"/>
        <v>215</v>
      </c>
    </row>
    <row r="14" spans="1:7" hidden="1" x14ac:dyDescent="0.3">
      <c r="A14" s="49" t="s">
        <v>8</v>
      </c>
      <c r="B14" s="53">
        <v>98</v>
      </c>
      <c r="C14" s="53">
        <v>15</v>
      </c>
      <c r="D14" s="54">
        <v>123</v>
      </c>
      <c r="E14" s="54">
        <v>5</v>
      </c>
      <c r="F14" s="57">
        <f t="shared" si="0"/>
        <v>-55.300000000000004</v>
      </c>
      <c r="G14" s="20">
        <f t="shared" si="1"/>
        <v>60.25</v>
      </c>
    </row>
    <row r="15" spans="1:7" x14ac:dyDescent="0.3">
      <c r="A15" s="49" t="s">
        <v>9</v>
      </c>
      <c r="B15" s="53">
        <v>10</v>
      </c>
      <c r="C15" s="53">
        <v>20</v>
      </c>
      <c r="D15" s="54">
        <v>86</v>
      </c>
      <c r="E15" s="54">
        <v>2</v>
      </c>
      <c r="F15" s="57">
        <f t="shared" si="0"/>
        <v>-27.5</v>
      </c>
      <c r="G15" s="20">
        <f t="shared" si="1"/>
        <v>29.5</v>
      </c>
    </row>
    <row r="16" spans="1:7" hidden="1" x14ac:dyDescent="0.3">
      <c r="A16" s="49" t="s">
        <v>10</v>
      </c>
      <c r="B16" s="53">
        <v>97</v>
      </c>
      <c r="C16" s="53">
        <v>30</v>
      </c>
      <c r="D16" s="54">
        <v>-45</v>
      </c>
      <c r="E16" s="54">
        <v>23</v>
      </c>
      <c r="F16" s="57">
        <f t="shared" si="0"/>
        <v>-3.3000000000000003</v>
      </c>
      <c r="G16" s="20">
        <f t="shared" si="1"/>
        <v>97</v>
      </c>
    </row>
    <row r="17" spans="1:7" hidden="1" x14ac:dyDescent="0.3">
      <c r="A17" s="49" t="s">
        <v>11</v>
      </c>
      <c r="B17" s="53">
        <v>55</v>
      </c>
      <c r="C17" s="53">
        <v>87</v>
      </c>
      <c r="D17" s="54">
        <v>32</v>
      </c>
      <c r="E17" s="54">
        <v>3</v>
      </c>
      <c r="F17" s="57">
        <f t="shared" si="0"/>
        <v>-41.300000000000004</v>
      </c>
      <c r="G17" s="20">
        <f t="shared" si="1"/>
        <v>87</v>
      </c>
    </row>
    <row r="18" spans="1:7" hidden="1" x14ac:dyDescent="0.3">
      <c r="A18" s="49" t="s">
        <v>12</v>
      </c>
      <c r="B18" s="53">
        <v>46</v>
      </c>
      <c r="C18" s="53">
        <v>101</v>
      </c>
      <c r="D18" s="54">
        <v>11</v>
      </c>
      <c r="E18" s="54">
        <v>4</v>
      </c>
      <c r="F18" s="57">
        <f t="shared" si="0"/>
        <v>-36.5</v>
      </c>
      <c r="G18" s="20">
        <f t="shared" si="1"/>
        <v>101</v>
      </c>
    </row>
    <row r="19" spans="1:7" hidden="1" x14ac:dyDescent="0.3">
      <c r="A19" s="50" t="s">
        <v>13</v>
      </c>
      <c r="B19" s="55">
        <v>35</v>
      </c>
      <c r="C19" s="55">
        <v>79</v>
      </c>
      <c r="D19" s="56">
        <v>1</v>
      </c>
      <c r="E19" s="56">
        <v>101</v>
      </c>
      <c r="F19" s="58">
        <f t="shared" si="0"/>
        <v>47</v>
      </c>
      <c r="G19" s="21">
        <f t="shared" si="1"/>
        <v>101</v>
      </c>
    </row>
    <row r="21" spans="1:7" x14ac:dyDescent="0.3">
      <c r="A21" s="48" t="s">
        <v>1</v>
      </c>
      <c r="B21" s="51" t="s">
        <v>14</v>
      </c>
      <c r="C21" s="51" t="s">
        <v>15</v>
      </c>
      <c r="D21" s="51" t="s">
        <v>16</v>
      </c>
      <c r="E21" s="51" t="s">
        <v>17</v>
      </c>
      <c r="F21" s="51" t="s">
        <v>30</v>
      </c>
      <c r="G21" s="52" t="s">
        <v>31</v>
      </c>
    </row>
    <row r="22" spans="1:7" x14ac:dyDescent="0.3">
      <c r="A22" s="49" t="s">
        <v>95</v>
      </c>
      <c r="B22" s="53">
        <v>15</v>
      </c>
      <c r="C22" s="53">
        <v>1</v>
      </c>
      <c r="D22" s="54">
        <v>6</v>
      </c>
      <c r="E22" s="54">
        <v>1</v>
      </c>
      <c r="F22" s="57">
        <v>-4.8</v>
      </c>
      <c r="G22" s="20">
        <v>15</v>
      </c>
    </row>
    <row r="23" spans="1:7" x14ac:dyDescent="0.3">
      <c r="A23" s="49" t="s">
        <v>96</v>
      </c>
      <c r="B23" s="53">
        <v>5</v>
      </c>
      <c r="C23" s="53">
        <v>5</v>
      </c>
      <c r="D23" s="54">
        <v>2</v>
      </c>
      <c r="E23" s="54">
        <v>51</v>
      </c>
      <c r="F23" s="57">
        <v>35.300000000000004</v>
      </c>
      <c r="G23" s="20">
        <v>15.75</v>
      </c>
    </row>
    <row r="24" spans="1:7" x14ac:dyDescent="0.3">
      <c r="A24" s="49" t="s">
        <v>97</v>
      </c>
      <c r="B24" s="53">
        <v>1</v>
      </c>
      <c r="C24" s="53">
        <v>13</v>
      </c>
      <c r="D24" s="54">
        <v>40</v>
      </c>
      <c r="E24" s="54">
        <v>46</v>
      </c>
      <c r="F24" s="57">
        <v>21</v>
      </c>
      <c r="G24" s="20">
        <v>25</v>
      </c>
    </row>
    <row r="25" spans="1:7" x14ac:dyDescent="0.3">
      <c r="A25" s="49" t="s">
        <v>2</v>
      </c>
      <c r="B25" s="53">
        <v>2</v>
      </c>
      <c r="C25" s="53">
        <v>8</v>
      </c>
      <c r="D25" s="54">
        <v>-48</v>
      </c>
      <c r="E25" s="54">
        <v>76</v>
      </c>
      <c r="F25" s="57">
        <v>66.5</v>
      </c>
      <c r="G25" s="20">
        <v>9.5</v>
      </c>
    </row>
    <row r="26" spans="1:7" x14ac:dyDescent="0.3">
      <c r="A26" s="49" t="s">
        <v>3</v>
      </c>
      <c r="B26" s="53">
        <v>9</v>
      </c>
      <c r="C26" s="53">
        <v>14</v>
      </c>
      <c r="D26" s="54">
        <v>70</v>
      </c>
      <c r="E26" s="54">
        <v>46</v>
      </c>
      <c r="F26" s="57">
        <v>11.299999999999999</v>
      </c>
      <c r="G26" s="20">
        <v>34.75</v>
      </c>
    </row>
    <row r="27" spans="1:7" x14ac:dyDescent="0.3">
      <c r="A27" s="49" t="s">
        <v>7</v>
      </c>
      <c r="B27" s="53">
        <v>20</v>
      </c>
      <c r="C27" s="53">
        <v>46</v>
      </c>
      <c r="D27" s="54">
        <v>35</v>
      </c>
      <c r="E27" s="54">
        <v>14</v>
      </c>
      <c r="F27" s="57">
        <v>-14.799999999999999</v>
      </c>
      <c r="G27" s="20">
        <v>46</v>
      </c>
    </row>
    <row r="28" spans="1:7" x14ac:dyDescent="0.3">
      <c r="A28" s="49" t="s">
        <v>9</v>
      </c>
      <c r="B28" s="53">
        <v>10</v>
      </c>
      <c r="C28" s="53">
        <v>20</v>
      </c>
      <c r="D28" s="54">
        <v>86</v>
      </c>
      <c r="E28" s="54">
        <v>2</v>
      </c>
      <c r="F28" s="57">
        <v>-27.5</v>
      </c>
      <c r="G28" s="20">
        <v>29.5</v>
      </c>
    </row>
  </sheetData>
  <autoFilter ref="B3:B19">
    <filterColumn colId="0">
      <customFilters and="1">
        <customFilter operator="greaterThanOrEqual" val="1"/>
        <customFilter operator="lessThanOrEqual" val="20"/>
      </customFilters>
    </filterColumn>
  </autoFilter>
  <mergeCells count="1">
    <mergeCell ref="A1:G1"/>
  </mergeCells>
  <phoneticPr fontId="2" type="noConversion"/>
  <conditionalFormatting sqref="D4:E19">
    <cfRule type="cellIs" dxfId="2" priority="9" operator="greaterThanOrEqual">
      <formula>100</formula>
    </cfRule>
  </conditionalFormatting>
  <conditionalFormatting sqref="D22:E28">
    <cfRule type="cellIs" dxfId="1" priority="1" operator="greaterThanOrEqual">
      <formula>100</formula>
    </cfRule>
  </conditionalFormatting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2"/>
  <sheetViews>
    <sheetView workbookViewId="0">
      <selection activeCell="B37" sqref="B37"/>
    </sheetView>
  </sheetViews>
  <sheetFormatPr defaultRowHeight="16.5" x14ac:dyDescent="0.3"/>
  <cols>
    <col min="1" max="1" width="22.125" bestFit="1" customWidth="1"/>
    <col min="2" max="2" width="8.5" bestFit="1" customWidth="1"/>
    <col min="3" max="3" width="13.125" bestFit="1" customWidth="1"/>
    <col min="4" max="4" width="17.375" bestFit="1" customWidth="1"/>
  </cols>
  <sheetData>
    <row r="3" spans="1:2" x14ac:dyDescent="0.3">
      <c r="A3" s="3" t="s">
        <v>34</v>
      </c>
    </row>
    <row r="4" spans="1:2" x14ac:dyDescent="0.3">
      <c r="A4" s="4" t="s">
        <v>41</v>
      </c>
      <c r="B4" s="5"/>
    </row>
    <row r="5" spans="1:2" x14ac:dyDescent="0.3">
      <c r="A5" s="6" t="s">
        <v>45</v>
      </c>
      <c r="B5" s="5">
        <v>18400</v>
      </c>
    </row>
    <row r="6" spans="1:2" x14ac:dyDescent="0.3">
      <c r="A6" s="6" t="s">
        <v>46</v>
      </c>
      <c r="B6" s="5">
        <v>17788</v>
      </c>
    </row>
    <row r="7" spans="1:2" x14ac:dyDescent="0.3">
      <c r="A7" s="6" t="s">
        <v>47</v>
      </c>
      <c r="B7" s="5">
        <v>112.67</v>
      </c>
    </row>
    <row r="8" spans="1:2" x14ac:dyDescent="0.3">
      <c r="A8" s="4" t="s">
        <v>42</v>
      </c>
      <c r="B8" s="5"/>
    </row>
    <row r="9" spans="1:2" x14ac:dyDescent="0.3">
      <c r="A9" s="6" t="s">
        <v>45</v>
      </c>
      <c r="B9" s="5">
        <v>21509</v>
      </c>
    </row>
    <row r="10" spans="1:2" x14ac:dyDescent="0.3">
      <c r="A10" s="6" t="s">
        <v>46</v>
      </c>
      <c r="B10" s="5">
        <v>11238</v>
      </c>
    </row>
    <row r="11" spans="1:2" x14ac:dyDescent="0.3">
      <c r="A11" s="6" t="s">
        <v>47</v>
      </c>
      <c r="B11" s="5">
        <v>147.04999999999998</v>
      </c>
    </row>
    <row r="12" spans="1:2" x14ac:dyDescent="0.3">
      <c r="A12" s="4" t="s">
        <v>43</v>
      </c>
      <c r="B12" s="5"/>
    </row>
    <row r="13" spans="1:2" x14ac:dyDescent="0.3">
      <c r="A13" s="6" t="s">
        <v>45</v>
      </c>
      <c r="B13" s="5">
        <v>9285</v>
      </c>
    </row>
    <row r="14" spans="1:2" x14ac:dyDescent="0.3">
      <c r="A14" s="6" t="s">
        <v>46</v>
      </c>
      <c r="B14" s="5">
        <v>4805</v>
      </c>
    </row>
    <row r="15" spans="1:2" x14ac:dyDescent="0.3">
      <c r="A15" s="6" t="s">
        <v>47</v>
      </c>
      <c r="B15" s="5">
        <v>110.49000000000001</v>
      </c>
    </row>
    <row r="16" spans="1:2" x14ac:dyDescent="0.3">
      <c r="A16" s="4" t="s">
        <v>44</v>
      </c>
      <c r="B16" s="5"/>
    </row>
    <row r="17" spans="1:2" x14ac:dyDescent="0.3">
      <c r="A17" s="6" t="s">
        <v>45</v>
      </c>
      <c r="B17" s="5">
        <v>11937</v>
      </c>
    </row>
    <row r="18" spans="1:2" x14ac:dyDescent="0.3">
      <c r="A18" s="6" t="s">
        <v>46</v>
      </c>
      <c r="B18" s="5">
        <v>5194</v>
      </c>
    </row>
    <row r="19" spans="1:2" x14ac:dyDescent="0.3">
      <c r="A19" s="6" t="s">
        <v>47</v>
      </c>
      <c r="B19" s="5">
        <v>177.07999999999998</v>
      </c>
    </row>
    <row r="20" spans="1:2" x14ac:dyDescent="0.3">
      <c r="A20" s="4" t="s">
        <v>48</v>
      </c>
      <c r="B20" s="5">
        <v>61131</v>
      </c>
    </row>
    <row r="21" spans="1:2" x14ac:dyDescent="0.3">
      <c r="A21" s="4" t="s">
        <v>49</v>
      </c>
      <c r="B21" s="5">
        <v>39025</v>
      </c>
    </row>
    <row r="22" spans="1:2" x14ac:dyDescent="0.3">
      <c r="A22" s="4" t="s">
        <v>50</v>
      </c>
      <c r="B22" s="5">
        <v>547.29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workbookViewId="0">
      <selection activeCell="J14" sqref="J14"/>
    </sheetView>
  </sheetViews>
  <sheetFormatPr defaultRowHeight="16.5" outlineLevelRow="2" x14ac:dyDescent="0.3"/>
  <cols>
    <col min="1" max="1" width="11" bestFit="1" customWidth="1"/>
    <col min="2" max="2" width="10.625" customWidth="1"/>
    <col min="3" max="3" width="9" bestFit="1" customWidth="1"/>
    <col min="4" max="4" width="7.375" bestFit="1" customWidth="1"/>
    <col min="5" max="5" width="11" bestFit="1" customWidth="1"/>
    <col min="6" max="9" width="4.625" customWidth="1"/>
    <col min="14" max="14" width="13.25" customWidth="1"/>
  </cols>
  <sheetData>
    <row r="1" spans="1:13" x14ac:dyDescent="0.3">
      <c r="A1" s="28" t="s">
        <v>26</v>
      </c>
      <c r="B1" s="29" t="s">
        <v>18</v>
      </c>
      <c r="C1" s="29" t="s">
        <v>22</v>
      </c>
      <c r="D1" s="29" t="s">
        <v>23</v>
      </c>
      <c r="E1" s="30" t="s">
        <v>24</v>
      </c>
      <c r="J1" t="s">
        <v>56</v>
      </c>
      <c r="K1" t="s">
        <v>57</v>
      </c>
      <c r="L1" t="s">
        <v>58</v>
      </c>
      <c r="M1" t="s">
        <v>59</v>
      </c>
    </row>
    <row r="2" spans="1:13" x14ac:dyDescent="0.3">
      <c r="A2" s="31" t="s">
        <v>27</v>
      </c>
      <c r="B2" s="32" t="s">
        <v>35</v>
      </c>
      <c r="C2" s="22">
        <v>5497</v>
      </c>
      <c r="D2" s="22">
        <v>4648</v>
      </c>
      <c r="E2" s="1">
        <v>46.12</v>
      </c>
      <c r="J2" t="s">
        <v>44</v>
      </c>
      <c r="K2">
        <v>135</v>
      </c>
      <c r="L2">
        <v>20</v>
      </c>
      <c r="M2">
        <v>64.819999999999993</v>
      </c>
    </row>
    <row r="3" spans="1:13" x14ac:dyDescent="0.3">
      <c r="A3" s="31" t="s">
        <v>28</v>
      </c>
      <c r="B3" s="32" t="s">
        <v>25</v>
      </c>
      <c r="C3" s="22">
        <v>4684</v>
      </c>
      <c r="D3" s="22">
        <v>2215</v>
      </c>
      <c r="E3" s="1">
        <v>50.45</v>
      </c>
      <c r="J3" t="s">
        <v>41</v>
      </c>
      <c r="K3">
        <v>138</v>
      </c>
      <c r="L3">
        <v>52</v>
      </c>
      <c r="M3">
        <v>9.8000000000000007</v>
      </c>
    </row>
    <row r="4" spans="1:13" x14ac:dyDescent="0.3">
      <c r="A4" s="31" t="s">
        <v>27</v>
      </c>
      <c r="B4" s="32" t="s">
        <v>20</v>
      </c>
      <c r="C4" s="22">
        <v>401</v>
      </c>
      <c r="D4" s="22">
        <v>102</v>
      </c>
      <c r="E4" s="1">
        <v>13.54</v>
      </c>
      <c r="J4" t="s">
        <v>41</v>
      </c>
      <c r="K4">
        <v>401</v>
      </c>
      <c r="L4">
        <v>102</v>
      </c>
      <c r="M4">
        <v>13.54</v>
      </c>
    </row>
    <row r="5" spans="1:13" x14ac:dyDescent="0.3">
      <c r="A5" s="31" t="s">
        <v>28</v>
      </c>
      <c r="B5" s="32" t="s">
        <v>36</v>
      </c>
      <c r="C5" s="22">
        <v>4978</v>
      </c>
      <c r="D5" s="22">
        <v>1649</v>
      </c>
      <c r="E5" s="1">
        <v>46.46</v>
      </c>
      <c r="J5" t="s">
        <v>42</v>
      </c>
      <c r="K5">
        <v>130</v>
      </c>
      <c r="L5">
        <v>110</v>
      </c>
      <c r="M5">
        <v>44.35</v>
      </c>
    </row>
    <row r="6" spans="1:13" x14ac:dyDescent="0.3">
      <c r="A6" s="31" t="s">
        <v>28</v>
      </c>
      <c r="B6" s="32" t="s">
        <v>21</v>
      </c>
      <c r="C6" s="22">
        <v>10024</v>
      </c>
      <c r="D6" s="22">
        <v>4648</v>
      </c>
      <c r="E6" s="1">
        <v>28.97</v>
      </c>
      <c r="J6" t="s">
        <v>43</v>
      </c>
      <c r="K6">
        <v>491</v>
      </c>
      <c r="L6">
        <v>157</v>
      </c>
      <c r="M6">
        <v>46.48</v>
      </c>
    </row>
    <row r="7" spans="1:13" x14ac:dyDescent="0.3">
      <c r="A7" s="31" t="s">
        <v>29</v>
      </c>
      <c r="B7" s="32" t="s">
        <v>37</v>
      </c>
      <c r="C7" s="22">
        <v>8794</v>
      </c>
      <c r="D7" s="22">
        <v>4648</v>
      </c>
      <c r="E7" s="1">
        <v>64.010000000000005</v>
      </c>
      <c r="J7" t="s">
        <v>41</v>
      </c>
      <c r="K7">
        <v>441</v>
      </c>
      <c r="L7">
        <v>430</v>
      </c>
      <c r="M7">
        <v>11.25</v>
      </c>
    </row>
    <row r="8" spans="1:13" x14ac:dyDescent="0.3">
      <c r="A8" s="31" t="s">
        <v>27</v>
      </c>
      <c r="B8" s="32" t="s">
        <v>38</v>
      </c>
      <c r="C8" s="22">
        <v>8846</v>
      </c>
      <c r="D8" s="22">
        <v>8794</v>
      </c>
      <c r="E8" s="1">
        <v>66.87</v>
      </c>
      <c r="J8" t="s">
        <v>42</v>
      </c>
      <c r="K8">
        <v>882</v>
      </c>
      <c r="L8">
        <v>482</v>
      </c>
      <c r="M8">
        <v>11.23</v>
      </c>
    </row>
    <row r="9" spans="1:13" x14ac:dyDescent="0.3">
      <c r="A9" s="31" t="s">
        <v>29</v>
      </c>
      <c r="B9" s="32" t="s">
        <v>36</v>
      </c>
      <c r="C9" s="22">
        <v>2140</v>
      </c>
      <c r="D9" s="22">
        <v>1310</v>
      </c>
      <c r="E9" s="1">
        <v>15.35</v>
      </c>
      <c r="J9" t="s">
        <v>44</v>
      </c>
      <c r="K9">
        <v>2140</v>
      </c>
      <c r="L9">
        <v>1310</v>
      </c>
      <c r="M9">
        <v>15.35</v>
      </c>
    </row>
    <row r="10" spans="1:13" x14ac:dyDescent="0.3">
      <c r="A10" s="31" t="s">
        <v>28</v>
      </c>
      <c r="B10" s="32" t="s">
        <v>35</v>
      </c>
      <c r="C10" s="22">
        <v>4976</v>
      </c>
      <c r="D10" s="22">
        <v>1350</v>
      </c>
      <c r="E10" s="1">
        <v>16.38</v>
      </c>
      <c r="J10" t="s">
        <v>42</v>
      </c>
      <c r="K10">
        <v>4976</v>
      </c>
      <c r="L10">
        <v>1350</v>
      </c>
      <c r="M10">
        <v>16.38</v>
      </c>
    </row>
    <row r="11" spans="1:13" x14ac:dyDescent="0.3">
      <c r="A11" s="31" t="s">
        <v>28</v>
      </c>
      <c r="B11" s="32" t="s">
        <v>38</v>
      </c>
      <c r="C11" s="22">
        <v>8574</v>
      </c>
      <c r="D11" s="22">
        <v>8410</v>
      </c>
      <c r="E11" s="1">
        <v>11.21</v>
      </c>
      <c r="J11" t="s">
        <v>44</v>
      </c>
      <c r="K11">
        <v>4978</v>
      </c>
      <c r="L11">
        <v>1649</v>
      </c>
      <c r="M11">
        <v>46.46</v>
      </c>
    </row>
    <row r="12" spans="1:13" x14ac:dyDescent="0.3">
      <c r="A12" s="31" t="s">
        <v>27</v>
      </c>
      <c r="B12" s="32" t="s">
        <v>35</v>
      </c>
      <c r="C12" s="22">
        <v>130</v>
      </c>
      <c r="D12" s="22">
        <v>110</v>
      </c>
      <c r="E12" s="1">
        <v>44.35</v>
      </c>
      <c r="J12" t="s">
        <v>44</v>
      </c>
      <c r="K12">
        <v>4684</v>
      </c>
      <c r="L12">
        <v>2215</v>
      </c>
      <c r="M12">
        <v>50.45</v>
      </c>
    </row>
    <row r="13" spans="1:13" x14ac:dyDescent="0.3">
      <c r="A13" s="31" t="s">
        <v>29</v>
      </c>
      <c r="B13" s="32" t="s">
        <v>39</v>
      </c>
      <c r="C13" s="22">
        <v>135</v>
      </c>
      <c r="D13" s="22">
        <v>20</v>
      </c>
      <c r="E13" s="1">
        <v>64.819999999999993</v>
      </c>
      <c r="J13" t="s">
        <v>43</v>
      </c>
      <c r="K13">
        <v>8794</v>
      </c>
      <c r="L13">
        <v>4648</v>
      </c>
      <c r="M13">
        <v>64.010000000000005</v>
      </c>
    </row>
    <row r="14" spans="1:13" x14ac:dyDescent="0.3">
      <c r="A14" s="31" t="s">
        <v>29</v>
      </c>
      <c r="B14" s="32" t="s">
        <v>37</v>
      </c>
      <c r="C14" s="22">
        <v>491</v>
      </c>
      <c r="D14" s="22">
        <v>157</v>
      </c>
      <c r="E14" s="1">
        <v>46.48</v>
      </c>
      <c r="J14" t="s">
        <v>42</v>
      </c>
      <c r="K14">
        <v>5497</v>
      </c>
      <c r="L14">
        <v>4648</v>
      </c>
      <c r="M14">
        <v>46.12</v>
      </c>
    </row>
    <row r="15" spans="1:13" x14ac:dyDescent="0.3">
      <c r="A15" s="31" t="s">
        <v>28</v>
      </c>
      <c r="B15" s="32" t="s">
        <v>40</v>
      </c>
      <c r="C15" s="22">
        <v>441</v>
      </c>
      <c r="D15" s="22">
        <v>430</v>
      </c>
      <c r="E15" s="1">
        <v>11.25</v>
      </c>
      <c r="J15" t="s">
        <v>42</v>
      </c>
      <c r="K15">
        <v>10024</v>
      </c>
      <c r="L15">
        <v>4648</v>
      </c>
      <c r="M15">
        <v>28.97</v>
      </c>
    </row>
    <row r="16" spans="1:13" x14ac:dyDescent="0.3">
      <c r="A16" s="31" t="s">
        <v>27</v>
      </c>
      <c r="B16" s="32" t="s">
        <v>38</v>
      </c>
      <c r="C16" s="22">
        <v>138</v>
      </c>
      <c r="D16" s="22">
        <v>52</v>
      </c>
      <c r="E16" s="1">
        <v>9.8000000000000007</v>
      </c>
      <c r="J16" t="s">
        <v>41</v>
      </c>
      <c r="K16">
        <v>8574</v>
      </c>
      <c r="L16">
        <v>8410</v>
      </c>
      <c r="M16">
        <v>11.21</v>
      </c>
    </row>
    <row r="17" spans="1:13" x14ac:dyDescent="0.3">
      <c r="A17" s="33" t="s">
        <v>28</v>
      </c>
      <c r="B17" s="34" t="s">
        <v>35</v>
      </c>
      <c r="C17" s="23">
        <v>882</v>
      </c>
      <c r="D17" s="23">
        <v>482</v>
      </c>
      <c r="E17" s="24">
        <v>11.23</v>
      </c>
      <c r="J17" t="s">
        <v>41</v>
      </c>
      <c r="K17">
        <v>8846</v>
      </c>
      <c r="L17">
        <v>8794</v>
      </c>
      <c r="M17">
        <v>66.87</v>
      </c>
    </row>
    <row r="19" spans="1:13" x14ac:dyDescent="0.3">
      <c r="A19" s="35" t="s">
        <v>100</v>
      </c>
      <c r="B19" s="36" t="s">
        <v>101</v>
      </c>
      <c r="C19" s="36" t="s">
        <v>102</v>
      </c>
      <c r="D19" s="36" t="s">
        <v>103</v>
      </c>
      <c r="E19" s="37" t="s">
        <v>104</v>
      </c>
    </row>
    <row r="20" spans="1:13" outlineLevel="2" x14ac:dyDescent="0.3">
      <c r="A20" s="59" t="s">
        <v>105</v>
      </c>
      <c r="B20" s="60" t="s">
        <v>106</v>
      </c>
      <c r="C20" s="61">
        <v>135</v>
      </c>
      <c r="D20" s="61">
        <v>20</v>
      </c>
      <c r="E20" s="62">
        <v>64.819999999999993</v>
      </c>
    </row>
    <row r="21" spans="1:13" outlineLevel="2" x14ac:dyDescent="0.3">
      <c r="A21" s="31" t="s">
        <v>108</v>
      </c>
      <c r="B21" s="32" t="s">
        <v>106</v>
      </c>
      <c r="C21" s="22">
        <v>4684</v>
      </c>
      <c r="D21" s="22">
        <v>2215</v>
      </c>
      <c r="E21" s="1">
        <v>50.45</v>
      </c>
    </row>
    <row r="22" spans="1:13" outlineLevel="2" x14ac:dyDescent="0.3">
      <c r="A22" s="31" t="s">
        <v>108</v>
      </c>
      <c r="B22" s="32" t="s">
        <v>106</v>
      </c>
      <c r="C22" s="22">
        <v>4978</v>
      </c>
      <c r="D22" s="22">
        <v>1649</v>
      </c>
      <c r="E22" s="1">
        <v>46.46</v>
      </c>
    </row>
    <row r="23" spans="1:13" outlineLevel="2" x14ac:dyDescent="0.3">
      <c r="A23" s="31" t="s">
        <v>105</v>
      </c>
      <c r="B23" s="32" t="s">
        <v>106</v>
      </c>
      <c r="C23" s="22">
        <v>2140</v>
      </c>
      <c r="D23" s="22">
        <v>1310</v>
      </c>
      <c r="E23" s="1">
        <v>15.35</v>
      </c>
    </row>
    <row r="24" spans="1:13" outlineLevel="1" x14ac:dyDescent="0.3">
      <c r="A24" s="31"/>
      <c r="B24" s="38" t="s">
        <v>51</v>
      </c>
      <c r="C24" s="22">
        <f>SUBTOTAL(1,C20:C23)</f>
        <v>2984.25</v>
      </c>
      <c r="D24" s="22">
        <f>SUBTOTAL(1,D20:D23)</f>
        <v>1298.5</v>
      </c>
      <c r="E24" s="1">
        <f>SUBTOTAL(1,E20:E23)</f>
        <v>44.269999999999996</v>
      </c>
    </row>
    <row r="25" spans="1:13" outlineLevel="2" x14ac:dyDescent="0.3">
      <c r="A25" s="31" t="s">
        <v>105</v>
      </c>
      <c r="B25" s="32" t="s">
        <v>107</v>
      </c>
      <c r="C25" s="22">
        <v>491</v>
      </c>
      <c r="D25" s="22">
        <v>157</v>
      </c>
      <c r="E25" s="1">
        <v>46.48</v>
      </c>
    </row>
    <row r="26" spans="1:13" outlineLevel="2" x14ac:dyDescent="0.3">
      <c r="A26" s="31" t="s">
        <v>105</v>
      </c>
      <c r="B26" s="32" t="s">
        <v>107</v>
      </c>
      <c r="C26" s="22">
        <v>8794</v>
      </c>
      <c r="D26" s="22">
        <v>4648</v>
      </c>
      <c r="E26" s="1">
        <v>64.010000000000005</v>
      </c>
    </row>
    <row r="27" spans="1:13" outlineLevel="1" x14ac:dyDescent="0.3">
      <c r="A27" s="31"/>
      <c r="B27" s="38" t="s">
        <v>52</v>
      </c>
      <c r="C27" s="22">
        <f>SUBTOTAL(1,C25:C26)</f>
        <v>4642.5</v>
      </c>
      <c r="D27" s="22">
        <f>SUBTOTAL(1,D25:D26)</f>
        <v>2402.5</v>
      </c>
      <c r="E27" s="1">
        <f>SUBTOTAL(1,E25:E26)</f>
        <v>55.245000000000005</v>
      </c>
    </row>
    <row r="28" spans="1:13" outlineLevel="2" x14ac:dyDescent="0.3">
      <c r="A28" s="31" t="s">
        <v>108</v>
      </c>
      <c r="B28" s="32" t="s">
        <v>111</v>
      </c>
      <c r="C28" s="22">
        <v>882</v>
      </c>
      <c r="D28" s="22">
        <v>482</v>
      </c>
      <c r="E28" s="1">
        <v>11.23</v>
      </c>
    </row>
    <row r="29" spans="1:13" outlineLevel="2" x14ac:dyDescent="0.3">
      <c r="A29" s="31" t="s">
        <v>110</v>
      </c>
      <c r="B29" s="32" t="s">
        <v>111</v>
      </c>
      <c r="C29" s="22">
        <v>5497</v>
      </c>
      <c r="D29" s="22">
        <v>4648</v>
      </c>
      <c r="E29" s="1">
        <v>46.12</v>
      </c>
    </row>
    <row r="30" spans="1:13" outlineLevel="2" x14ac:dyDescent="0.3">
      <c r="A30" s="31" t="s">
        <v>108</v>
      </c>
      <c r="B30" s="32" t="s">
        <v>111</v>
      </c>
      <c r="C30" s="22">
        <v>10024</v>
      </c>
      <c r="D30" s="22">
        <v>4648</v>
      </c>
      <c r="E30" s="1">
        <v>28.97</v>
      </c>
    </row>
    <row r="31" spans="1:13" outlineLevel="2" x14ac:dyDescent="0.3">
      <c r="A31" s="31" t="s">
        <v>108</v>
      </c>
      <c r="B31" s="32" t="s">
        <v>111</v>
      </c>
      <c r="C31" s="22">
        <v>4976</v>
      </c>
      <c r="D31" s="22">
        <v>1350</v>
      </c>
      <c r="E31" s="1">
        <v>16.38</v>
      </c>
    </row>
    <row r="32" spans="1:13" outlineLevel="2" x14ac:dyDescent="0.3">
      <c r="A32" s="31" t="s">
        <v>110</v>
      </c>
      <c r="B32" s="32" t="s">
        <v>111</v>
      </c>
      <c r="C32" s="22">
        <v>130</v>
      </c>
      <c r="D32" s="22">
        <v>110</v>
      </c>
      <c r="E32" s="1">
        <v>44.35</v>
      </c>
    </row>
    <row r="33" spans="1:5" outlineLevel="1" x14ac:dyDescent="0.3">
      <c r="A33" s="31"/>
      <c r="B33" s="38" t="s">
        <v>53</v>
      </c>
      <c r="C33" s="22">
        <f>SUBTOTAL(1,C28:C32)</f>
        <v>4301.8</v>
      </c>
      <c r="D33" s="22">
        <f>SUBTOTAL(1,D28:D32)</f>
        <v>2247.6</v>
      </c>
      <c r="E33" s="1">
        <f>SUBTOTAL(1,E28:E32)</f>
        <v>29.409999999999997</v>
      </c>
    </row>
    <row r="34" spans="1:5" outlineLevel="2" x14ac:dyDescent="0.3">
      <c r="A34" s="31" t="s">
        <v>108</v>
      </c>
      <c r="B34" s="32" t="s">
        <v>109</v>
      </c>
      <c r="C34" s="22">
        <v>441</v>
      </c>
      <c r="D34" s="22">
        <v>430</v>
      </c>
      <c r="E34" s="1">
        <v>11.25</v>
      </c>
    </row>
    <row r="35" spans="1:5" outlineLevel="2" x14ac:dyDescent="0.3">
      <c r="A35" s="31" t="s">
        <v>110</v>
      </c>
      <c r="B35" s="32" t="s">
        <v>109</v>
      </c>
      <c r="C35" s="22">
        <v>138</v>
      </c>
      <c r="D35" s="22">
        <v>52</v>
      </c>
      <c r="E35" s="1">
        <v>9.8000000000000007</v>
      </c>
    </row>
    <row r="36" spans="1:5" outlineLevel="2" x14ac:dyDescent="0.3">
      <c r="A36" s="31" t="s">
        <v>110</v>
      </c>
      <c r="B36" s="32" t="s">
        <v>109</v>
      </c>
      <c r="C36" s="22">
        <v>401</v>
      </c>
      <c r="D36" s="22">
        <v>102</v>
      </c>
      <c r="E36" s="1">
        <v>13.54</v>
      </c>
    </row>
    <row r="37" spans="1:5" outlineLevel="2" x14ac:dyDescent="0.3">
      <c r="A37" s="31" t="s">
        <v>110</v>
      </c>
      <c r="B37" s="32" t="s">
        <v>109</v>
      </c>
      <c r="C37" s="22">
        <v>8846</v>
      </c>
      <c r="D37" s="22">
        <v>8794</v>
      </c>
      <c r="E37" s="1">
        <v>66.87</v>
      </c>
    </row>
    <row r="38" spans="1:5" outlineLevel="2" x14ac:dyDescent="0.3">
      <c r="A38" s="33" t="s">
        <v>108</v>
      </c>
      <c r="B38" s="34" t="s">
        <v>109</v>
      </c>
      <c r="C38" s="23">
        <v>8574</v>
      </c>
      <c r="D38" s="23">
        <v>8410</v>
      </c>
      <c r="E38" s="24">
        <v>11.21</v>
      </c>
    </row>
    <row r="39" spans="1:5" outlineLevel="1" x14ac:dyDescent="0.3">
      <c r="A39" s="32"/>
      <c r="B39" s="38" t="s">
        <v>54</v>
      </c>
      <c r="C39" s="22">
        <f>SUBTOTAL(1,C34:C38)</f>
        <v>3680</v>
      </c>
      <c r="D39" s="22">
        <f>SUBTOTAL(1,D34:D38)</f>
        <v>3557.6</v>
      </c>
      <c r="E39" s="63">
        <f>SUBTOTAL(1,E34:E38)</f>
        <v>22.534000000000002</v>
      </c>
    </row>
    <row r="40" spans="1:5" x14ac:dyDescent="0.3">
      <c r="A40" s="32"/>
      <c r="B40" s="38" t="s">
        <v>55</v>
      </c>
      <c r="C40" s="22">
        <f>SUBTOTAL(1,C20:C38)</f>
        <v>3820.6875</v>
      </c>
      <c r="D40" s="22">
        <f>SUBTOTAL(1,D20:D38)</f>
        <v>2439.0625</v>
      </c>
      <c r="E40" s="63">
        <f>SUBTOTAL(1,E20:E38)</f>
        <v>34.205625000000005</v>
      </c>
    </row>
  </sheetData>
  <sortState ref="A20:E35">
    <sortCondition descending="1" ref="B20:B35"/>
  </sortState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F13"/>
  <sheetViews>
    <sheetView showGridLines="0" workbookViewId="0">
      <selection activeCell="M15" sqref="M15"/>
    </sheetView>
  </sheetViews>
  <sheetFormatPr defaultRowHeight="16.5" outlineLevelRow="1" outlineLevelCol="1" x14ac:dyDescent="0.3"/>
  <cols>
    <col min="3" max="3" width="5.625" customWidth="1"/>
    <col min="4" max="6" width="9.375" bestFit="1" customWidth="1" outlineLevel="1"/>
  </cols>
  <sheetData>
    <row r="1" spans="2:6" ht="17.25" thickBot="1" x14ac:dyDescent="0.35"/>
    <row r="2" spans="2:6" x14ac:dyDescent="0.3">
      <c r="B2" s="9" t="s">
        <v>65</v>
      </c>
      <c r="C2" s="10"/>
      <c r="D2" s="16"/>
      <c r="E2" s="16"/>
      <c r="F2" s="16"/>
    </row>
    <row r="3" spans="2:6" collapsed="1" x14ac:dyDescent="0.3">
      <c r="B3" s="8"/>
      <c r="C3" s="8"/>
      <c r="D3" s="17" t="s">
        <v>67</v>
      </c>
      <c r="E3" s="17" t="s">
        <v>63</v>
      </c>
      <c r="F3" s="17" t="s">
        <v>64</v>
      </c>
    </row>
    <row r="4" spans="2:6" ht="81" hidden="1" outlineLevel="1" x14ac:dyDescent="0.3">
      <c r="B4" s="12"/>
      <c r="C4" s="12"/>
      <c r="D4" s="7"/>
      <c r="E4" s="19" t="s">
        <v>89</v>
      </c>
      <c r="F4" s="19" t="s">
        <v>89</v>
      </c>
    </row>
    <row r="5" spans="2:6" x14ac:dyDescent="0.3">
      <c r="B5" s="13" t="s">
        <v>66</v>
      </c>
      <c r="C5" s="14"/>
      <c r="D5" s="11"/>
      <c r="E5" s="11"/>
      <c r="F5" s="11"/>
    </row>
    <row r="6" spans="2:6" outlineLevel="1" x14ac:dyDescent="0.3">
      <c r="B6" s="12"/>
      <c r="C6" s="12" t="s">
        <v>60</v>
      </c>
      <c r="D6" s="7">
        <v>157</v>
      </c>
      <c r="E6" s="18">
        <v>200</v>
      </c>
      <c r="F6" s="18">
        <v>100</v>
      </c>
    </row>
    <row r="7" spans="2:6" outlineLevel="1" x14ac:dyDescent="0.3">
      <c r="B7" s="12"/>
      <c r="C7" s="12" t="s">
        <v>61</v>
      </c>
      <c r="D7" s="7">
        <v>430</v>
      </c>
      <c r="E7" s="18">
        <v>300</v>
      </c>
      <c r="F7" s="18">
        <v>550</v>
      </c>
    </row>
    <row r="8" spans="2:6" outlineLevel="1" x14ac:dyDescent="0.3">
      <c r="B8" s="12"/>
      <c r="C8" s="12" t="s">
        <v>62</v>
      </c>
      <c r="D8" s="7">
        <v>52</v>
      </c>
      <c r="E8" s="18">
        <v>100</v>
      </c>
      <c r="F8" s="18">
        <v>150</v>
      </c>
    </row>
    <row r="9" spans="2:6" x14ac:dyDescent="0.3">
      <c r="B9" s="13" t="s">
        <v>68</v>
      </c>
      <c r="C9" s="14"/>
      <c r="D9" s="11"/>
      <c r="E9" s="11"/>
      <c r="F9" s="11"/>
    </row>
    <row r="10" spans="2:6" ht="17.25" outlineLevel="1" thickBot="1" x14ac:dyDescent="0.35">
      <c r="B10" s="15"/>
      <c r="C10" s="15" t="s">
        <v>94</v>
      </c>
      <c r="D10" s="43">
        <v>341.05</v>
      </c>
      <c r="E10" s="43">
        <v>290.33999999999997</v>
      </c>
      <c r="F10" s="43">
        <v>205.21</v>
      </c>
    </row>
    <row r="11" spans="2:6" x14ac:dyDescent="0.3">
      <c r="B11" t="s">
        <v>69</v>
      </c>
    </row>
    <row r="12" spans="2:6" x14ac:dyDescent="0.3">
      <c r="B12" t="s">
        <v>70</v>
      </c>
    </row>
    <row r="13" spans="2:6" x14ac:dyDescent="0.3">
      <c r="B13" t="s">
        <v>71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>
      <selection activeCell="E6" sqref="E6"/>
    </sheetView>
  </sheetViews>
  <sheetFormatPr defaultRowHeight="16.5" x14ac:dyDescent="0.3"/>
  <cols>
    <col min="1" max="1" width="11.625" bestFit="1" customWidth="1"/>
    <col min="2" max="2" width="9.125" bestFit="1" customWidth="1"/>
    <col min="3" max="5" width="10.625" customWidth="1"/>
    <col min="6" max="7" width="4.625" customWidth="1"/>
    <col min="8" max="8" width="22.25" bestFit="1" customWidth="1"/>
    <col min="9" max="9" width="9" bestFit="1" customWidth="1"/>
    <col min="10" max="11" width="8.5" bestFit="1" customWidth="1"/>
  </cols>
  <sheetData>
    <row r="1" spans="1:11" x14ac:dyDescent="0.3">
      <c r="A1" s="39" t="s">
        <v>72</v>
      </c>
      <c r="B1" s="39" t="s">
        <v>73</v>
      </c>
      <c r="C1" s="39" t="s">
        <v>74</v>
      </c>
      <c r="D1" s="39" t="s">
        <v>75</v>
      </c>
      <c r="E1" s="39" t="s">
        <v>76</v>
      </c>
      <c r="H1" s="39" t="s">
        <v>81</v>
      </c>
      <c r="I1" s="39" t="s">
        <v>82</v>
      </c>
      <c r="J1" s="39" t="s">
        <v>83</v>
      </c>
      <c r="K1" s="39" t="s">
        <v>84</v>
      </c>
    </row>
    <row r="2" spans="1:11" x14ac:dyDescent="0.3">
      <c r="A2" s="40" t="s">
        <v>77</v>
      </c>
      <c r="B2" s="41">
        <v>5497</v>
      </c>
      <c r="C2" s="41">
        <v>4648</v>
      </c>
      <c r="D2" s="25">
        <v>46.12</v>
      </c>
      <c r="E2" s="26">
        <f>AVERAGE(B2:D2)</f>
        <v>3397.0400000000004</v>
      </c>
      <c r="H2" s="40" t="s">
        <v>85</v>
      </c>
      <c r="I2" s="25">
        <v>491</v>
      </c>
      <c r="J2" s="25">
        <v>157</v>
      </c>
      <c r="K2" s="26">
        <f>AVERAGE(I2:J2)</f>
        <v>324</v>
      </c>
    </row>
    <row r="3" spans="1:11" x14ac:dyDescent="0.3">
      <c r="A3" s="40" t="s">
        <v>78</v>
      </c>
      <c r="B3" s="41">
        <v>4684</v>
      </c>
      <c r="C3" s="41">
        <v>2215</v>
      </c>
      <c r="D3" s="25">
        <v>50.45</v>
      </c>
      <c r="E3" s="26">
        <f t="shared" ref="E3:E5" si="0">AVERAGE(B3:D3)</f>
        <v>2316.4833333333331</v>
      </c>
      <c r="H3" s="40" t="s">
        <v>86</v>
      </c>
      <c r="I3" s="25">
        <v>441</v>
      </c>
      <c r="J3" s="25">
        <v>430</v>
      </c>
      <c r="K3" s="26">
        <f t="shared" ref="K3:K4" si="1">AVERAGE(I3:J3)</f>
        <v>435.5</v>
      </c>
    </row>
    <row r="4" spans="1:11" x14ac:dyDescent="0.3">
      <c r="A4" s="40" t="s">
        <v>79</v>
      </c>
      <c r="B4" s="41">
        <v>401</v>
      </c>
      <c r="C4" s="41">
        <v>102</v>
      </c>
      <c r="D4" s="25">
        <v>13.54</v>
      </c>
      <c r="E4" s="26">
        <f t="shared" si="0"/>
        <v>172.17999999999998</v>
      </c>
      <c r="H4" s="40" t="s">
        <v>87</v>
      </c>
      <c r="I4" s="25">
        <v>138</v>
      </c>
      <c r="J4" s="25">
        <v>52</v>
      </c>
      <c r="K4" s="26">
        <f t="shared" si="1"/>
        <v>95</v>
      </c>
    </row>
    <row r="5" spans="1:11" x14ac:dyDescent="0.3">
      <c r="A5" s="40" t="s">
        <v>80</v>
      </c>
      <c r="B5" s="41">
        <v>4978</v>
      </c>
      <c r="C5" s="41">
        <v>25318.43</v>
      </c>
      <c r="D5" s="25">
        <v>46.46</v>
      </c>
      <c r="E5" s="26">
        <f t="shared" si="0"/>
        <v>10114.296666666667</v>
      </c>
      <c r="H5" s="39" t="s">
        <v>88</v>
      </c>
      <c r="I5" s="27">
        <f>ROUND(I2/I4*100,2)</f>
        <v>355.8</v>
      </c>
      <c r="J5" s="27">
        <f t="shared" ref="J5:K5" si="2">ROUND(J2/J4*100,2)</f>
        <v>301.92</v>
      </c>
      <c r="K5" s="27">
        <f t="shared" si="2"/>
        <v>341.05</v>
      </c>
    </row>
    <row r="6" spans="1:11" x14ac:dyDescent="0.3">
      <c r="A6" s="39" t="s">
        <v>93</v>
      </c>
      <c r="B6" s="26">
        <f>AVERAGE(B2:B5)</f>
        <v>3890</v>
      </c>
      <c r="C6" s="26">
        <f t="shared" ref="C6:D6" si="3">AVERAGE(C2:C5)</f>
        <v>8070.8575000000001</v>
      </c>
      <c r="D6" s="26">
        <f t="shared" si="3"/>
        <v>39.142499999999998</v>
      </c>
      <c r="E6" s="26">
        <f>AVERAGE(B6:D6)</f>
        <v>4000</v>
      </c>
    </row>
  </sheetData>
  <scenarios current="1" sqref="K5">
    <scenario name="유형1" locked="1" count="3" user="1" comment="만든 사람 1 날짜 2016-11-03_x000a_수정한 사람 1 날짜 2016-11-04">
      <inputCells r="J2" val="200"/>
      <inputCells r="J3" val="300"/>
      <inputCells r="J4" val="100"/>
    </scenario>
    <scenario name="유형2" locked="1" count="3" user="1" comment="만든 사람 1 날짜 2016-11-03_x000a_수정한 사람 1 날짜 2016-11-04">
      <inputCells r="J2" val="100"/>
      <inputCells r="J3" val="550"/>
      <inputCells r="J4" val="150"/>
    </scenario>
  </scenarios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V28" sqref="V28"/>
    </sheetView>
  </sheetViews>
  <sheetFormatPr defaultRowHeight="16.5" x14ac:dyDescent="0.3"/>
  <cols>
    <col min="1" max="1" width="15.625" customWidth="1"/>
    <col min="2" max="5" width="7.625" customWidth="1"/>
  </cols>
  <sheetData>
    <row r="1" spans="1:7" ht="32.25" x14ac:dyDescent="0.3">
      <c r="A1" s="64" t="s">
        <v>32</v>
      </c>
      <c r="B1" s="64"/>
      <c r="C1" s="64"/>
      <c r="D1" s="64"/>
      <c r="E1" s="64"/>
      <c r="F1" s="64"/>
      <c r="G1" s="64"/>
    </row>
    <row r="2" spans="1:7" x14ac:dyDescent="0.3">
      <c r="G2" s="2" t="s">
        <v>33</v>
      </c>
    </row>
    <row r="3" spans="1:7" x14ac:dyDescent="0.3">
      <c r="A3" s="48" t="s">
        <v>1</v>
      </c>
      <c r="B3" s="51" t="s">
        <v>14</v>
      </c>
      <c r="C3" s="51" t="s">
        <v>15</v>
      </c>
      <c r="D3" s="51" t="s">
        <v>16</v>
      </c>
      <c r="E3" s="51" t="s">
        <v>17</v>
      </c>
      <c r="F3" s="51" t="s">
        <v>30</v>
      </c>
      <c r="G3" s="52" t="s">
        <v>31</v>
      </c>
    </row>
    <row r="4" spans="1:7" x14ac:dyDescent="0.3">
      <c r="A4" s="49" t="s">
        <v>95</v>
      </c>
      <c r="B4" s="53">
        <v>15</v>
      </c>
      <c r="C4" s="53">
        <v>1</v>
      </c>
      <c r="D4" s="54">
        <v>6</v>
      </c>
      <c r="E4" s="54">
        <v>1</v>
      </c>
      <c r="F4" s="44" t="s">
        <v>90</v>
      </c>
      <c r="G4" s="45" t="s">
        <v>91</v>
      </c>
    </row>
    <row r="5" spans="1:7" x14ac:dyDescent="0.3">
      <c r="A5" s="49" t="s">
        <v>96</v>
      </c>
      <c r="B5" s="53">
        <v>5</v>
      </c>
      <c r="C5" s="53">
        <v>5</v>
      </c>
      <c r="D5" s="54">
        <v>2</v>
      </c>
      <c r="E5" s="54">
        <v>51</v>
      </c>
      <c r="F5" s="44" t="s">
        <v>90</v>
      </c>
      <c r="G5" s="45" t="s">
        <v>91</v>
      </c>
    </row>
    <row r="6" spans="1:7" x14ac:dyDescent="0.3">
      <c r="A6" s="49" t="s">
        <v>97</v>
      </c>
      <c r="B6" s="53">
        <v>1</v>
      </c>
      <c r="C6" s="53">
        <v>13</v>
      </c>
      <c r="D6" s="54">
        <v>40</v>
      </c>
      <c r="E6" s="54">
        <v>46</v>
      </c>
      <c r="F6" s="44" t="s">
        <v>90</v>
      </c>
      <c r="G6" s="45" t="s">
        <v>91</v>
      </c>
    </row>
    <row r="7" spans="1:7" x14ac:dyDescent="0.3">
      <c r="A7" s="49" t="s">
        <v>2</v>
      </c>
      <c r="B7" s="53">
        <v>2</v>
      </c>
      <c r="C7" s="53">
        <v>8</v>
      </c>
      <c r="D7" s="54">
        <v>-48</v>
      </c>
      <c r="E7" s="54">
        <v>76</v>
      </c>
      <c r="F7" s="44" t="s">
        <v>90</v>
      </c>
      <c r="G7" s="45" t="s">
        <v>91</v>
      </c>
    </row>
    <row r="8" spans="1:7" x14ac:dyDescent="0.3">
      <c r="A8" s="49" t="s">
        <v>3</v>
      </c>
      <c r="B8" s="53">
        <v>9</v>
      </c>
      <c r="C8" s="53">
        <v>14</v>
      </c>
      <c r="D8" s="54">
        <v>70</v>
      </c>
      <c r="E8" s="54">
        <v>46</v>
      </c>
      <c r="F8" s="44" t="s">
        <v>90</v>
      </c>
      <c r="G8" s="45" t="s">
        <v>91</v>
      </c>
    </row>
    <row r="9" spans="1:7" x14ac:dyDescent="0.3">
      <c r="A9" s="49" t="s">
        <v>4</v>
      </c>
      <c r="B9" s="53">
        <v>50</v>
      </c>
      <c r="C9" s="53">
        <v>48</v>
      </c>
      <c r="D9" s="54">
        <v>97</v>
      </c>
      <c r="E9" s="54">
        <v>-24</v>
      </c>
      <c r="F9" s="44" t="s">
        <v>90</v>
      </c>
      <c r="G9" s="45" t="s">
        <v>91</v>
      </c>
    </row>
    <row r="10" spans="1:7" x14ac:dyDescent="0.3">
      <c r="A10" s="49" t="s">
        <v>98</v>
      </c>
      <c r="B10" s="53">
        <v>48</v>
      </c>
      <c r="C10" s="53">
        <v>77</v>
      </c>
      <c r="D10" s="54">
        <v>46</v>
      </c>
      <c r="E10" s="54">
        <v>85</v>
      </c>
      <c r="F10" s="44" t="s">
        <v>90</v>
      </c>
      <c r="G10" s="45" t="s">
        <v>91</v>
      </c>
    </row>
    <row r="11" spans="1:7" x14ac:dyDescent="0.3">
      <c r="A11" s="49" t="s">
        <v>7</v>
      </c>
      <c r="B11" s="53">
        <v>20</v>
      </c>
      <c r="C11" s="53">
        <v>46</v>
      </c>
      <c r="D11" s="54">
        <v>35</v>
      </c>
      <c r="E11" s="54">
        <v>14</v>
      </c>
      <c r="F11" s="44" t="s">
        <v>90</v>
      </c>
      <c r="G11" s="45" t="s">
        <v>91</v>
      </c>
    </row>
    <row r="12" spans="1:7" x14ac:dyDescent="0.3">
      <c r="A12" s="49" t="s">
        <v>5</v>
      </c>
      <c r="B12" s="53">
        <v>54</v>
      </c>
      <c r="C12" s="53">
        <v>78</v>
      </c>
      <c r="D12" s="54">
        <v>85</v>
      </c>
      <c r="E12" s="54">
        <v>100</v>
      </c>
      <c r="F12" s="44" t="s">
        <v>90</v>
      </c>
      <c r="G12" s="45" t="s">
        <v>91</v>
      </c>
    </row>
    <row r="13" spans="1:7" x14ac:dyDescent="0.3">
      <c r="A13" s="49" t="s">
        <v>6</v>
      </c>
      <c r="B13" s="53">
        <v>77</v>
      </c>
      <c r="C13" s="53">
        <v>31</v>
      </c>
      <c r="D13" s="54">
        <v>99</v>
      </c>
      <c r="E13" s="54">
        <v>8</v>
      </c>
      <c r="F13" s="44" t="s">
        <v>90</v>
      </c>
      <c r="G13" s="45" t="s">
        <v>91</v>
      </c>
    </row>
    <row r="14" spans="1:7" x14ac:dyDescent="0.3">
      <c r="A14" s="49" t="s">
        <v>8</v>
      </c>
      <c r="B14" s="53">
        <v>98</v>
      </c>
      <c r="C14" s="53">
        <v>15</v>
      </c>
      <c r="D14" s="54">
        <v>123</v>
      </c>
      <c r="E14" s="54">
        <v>5</v>
      </c>
      <c r="F14" s="44" t="s">
        <v>90</v>
      </c>
      <c r="G14" s="45" t="s">
        <v>91</v>
      </c>
    </row>
    <row r="15" spans="1:7" x14ac:dyDescent="0.3">
      <c r="A15" s="49" t="s">
        <v>9</v>
      </c>
      <c r="B15" s="53">
        <v>10</v>
      </c>
      <c r="C15" s="53">
        <v>20</v>
      </c>
      <c r="D15" s="54">
        <v>86</v>
      </c>
      <c r="E15" s="54">
        <v>2</v>
      </c>
      <c r="F15" s="44" t="s">
        <v>90</v>
      </c>
      <c r="G15" s="45" t="s">
        <v>91</v>
      </c>
    </row>
    <row r="16" spans="1:7" x14ac:dyDescent="0.3">
      <c r="A16" s="49" t="s">
        <v>10</v>
      </c>
      <c r="B16" s="53">
        <v>97</v>
      </c>
      <c r="C16" s="53">
        <v>30</v>
      </c>
      <c r="D16" s="54">
        <v>-45</v>
      </c>
      <c r="E16" s="54">
        <v>23</v>
      </c>
      <c r="F16" s="44" t="s">
        <v>90</v>
      </c>
      <c r="G16" s="45" t="s">
        <v>91</v>
      </c>
    </row>
    <row r="17" spans="1:7" x14ac:dyDescent="0.3">
      <c r="A17" s="49" t="s">
        <v>11</v>
      </c>
      <c r="B17" s="53">
        <v>55</v>
      </c>
      <c r="C17" s="53">
        <v>87</v>
      </c>
      <c r="D17" s="54">
        <v>32</v>
      </c>
      <c r="E17" s="54">
        <v>3</v>
      </c>
      <c r="F17" s="44" t="s">
        <v>90</v>
      </c>
      <c r="G17" s="45" t="s">
        <v>91</v>
      </c>
    </row>
    <row r="18" spans="1:7" x14ac:dyDescent="0.3">
      <c r="A18" s="49" t="s">
        <v>12</v>
      </c>
      <c r="B18" s="53">
        <v>46</v>
      </c>
      <c r="C18" s="53">
        <v>101</v>
      </c>
      <c r="D18" s="54">
        <v>11</v>
      </c>
      <c r="E18" s="54">
        <v>4</v>
      </c>
      <c r="F18" s="44" t="s">
        <v>90</v>
      </c>
      <c r="G18" s="45" t="s">
        <v>91</v>
      </c>
    </row>
    <row r="19" spans="1:7" x14ac:dyDescent="0.3">
      <c r="A19" s="50" t="s">
        <v>13</v>
      </c>
      <c r="B19" s="55">
        <v>35</v>
      </c>
      <c r="C19" s="55">
        <v>79</v>
      </c>
      <c r="D19" s="56">
        <v>1</v>
      </c>
      <c r="E19" s="56">
        <v>101</v>
      </c>
      <c r="F19" s="46" t="s">
        <v>90</v>
      </c>
      <c r="G19" s="47" t="s">
        <v>91</v>
      </c>
    </row>
  </sheetData>
  <mergeCells count="1">
    <mergeCell ref="A1:G1"/>
  </mergeCells>
  <phoneticPr fontId="2" type="noConversion"/>
  <conditionalFormatting sqref="D4:E19">
    <cfRule type="cellIs" dxfId="0" priority="1" operator="greaterThanOrEqual">
      <formula>100</formula>
    </cfRule>
  </conditionalFormatting>
  <pageMargins left="0.7" right="0.7" top="0.75" bottom="0.75" header="0.3" footer="0.3"/>
  <pageSetup paperSize="9" orientation="portrait" horizontalDpi="4294967292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>
      <selection activeCell="P10" sqref="P10"/>
    </sheetView>
  </sheetViews>
  <sheetFormatPr defaultRowHeight="16.5" x14ac:dyDescent="0.3"/>
  <cols>
    <col min="1" max="1" width="11.625" bestFit="1" customWidth="1"/>
    <col min="2" max="2" width="9.125" bestFit="1" customWidth="1"/>
    <col min="3" max="5" width="10.625" customWidth="1"/>
    <col min="6" max="7" width="4.625" customWidth="1"/>
    <col min="8" max="8" width="22.25" bestFit="1" customWidth="1"/>
    <col min="9" max="9" width="9" bestFit="1" customWidth="1"/>
    <col min="10" max="11" width="8.5" bestFit="1" customWidth="1"/>
  </cols>
  <sheetData>
    <row r="1" spans="1:11" x14ac:dyDescent="0.3">
      <c r="A1" s="39" t="s">
        <v>18</v>
      </c>
      <c r="B1" s="39" t="s">
        <v>22</v>
      </c>
      <c r="C1" s="39" t="s">
        <v>74</v>
      </c>
      <c r="D1" s="39" t="s">
        <v>75</v>
      </c>
      <c r="E1" s="39" t="s">
        <v>0</v>
      </c>
      <c r="H1" s="39" t="s">
        <v>26</v>
      </c>
      <c r="I1" s="39" t="s">
        <v>22</v>
      </c>
      <c r="J1" s="39" t="s">
        <v>23</v>
      </c>
      <c r="K1" s="39" t="s">
        <v>0</v>
      </c>
    </row>
    <row r="2" spans="1:11" x14ac:dyDescent="0.3">
      <c r="A2" s="40" t="s">
        <v>20</v>
      </c>
      <c r="B2" s="41">
        <v>5497</v>
      </c>
      <c r="C2" s="41">
        <v>4648</v>
      </c>
      <c r="D2" s="25">
        <v>46.12</v>
      </c>
      <c r="E2" s="26">
        <f>AVERAGE(B2:D2)</f>
        <v>3397.0400000000004</v>
      </c>
      <c r="H2" s="40" t="s">
        <v>27</v>
      </c>
      <c r="I2" s="25">
        <v>491</v>
      </c>
      <c r="J2" s="25">
        <v>157</v>
      </c>
      <c r="K2" s="26">
        <f>AVERAGE(I2:J2)</f>
        <v>324</v>
      </c>
    </row>
    <row r="3" spans="1:11" x14ac:dyDescent="0.3">
      <c r="A3" s="40" t="s">
        <v>19</v>
      </c>
      <c r="B3" s="41">
        <v>4684</v>
      </c>
      <c r="C3" s="41">
        <v>2215</v>
      </c>
      <c r="D3" s="25">
        <v>50.45</v>
      </c>
      <c r="E3" s="26">
        <f t="shared" ref="E3:E4" si="0">AVERAGE(B3:D3)</f>
        <v>2316.4833333333331</v>
      </c>
      <c r="H3" s="40" t="s">
        <v>28</v>
      </c>
      <c r="I3" s="25">
        <v>441</v>
      </c>
      <c r="J3" s="25">
        <v>430</v>
      </c>
      <c r="K3" s="26">
        <f t="shared" ref="K3:K4" si="1">AVERAGE(I3:J3)</f>
        <v>435.5</v>
      </c>
    </row>
    <row r="4" spans="1:11" x14ac:dyDescent="0.3">
      <c r="A4" s="40" t="s">
        <v>35</v>
      </c>
      <c r="B4" s="41">
        <v>401</v>
      </c>
      <c r="C4" s="41">
        <v>102</v>
      </c>
      <c r="D4" s="25">
        <v>13.54</v>
      </c>
      <c r="E4" s="26">
        <f t="shared" si="0"/>
        <v>172.17999999999998</v>
      </c>
      <c r="H4" s="40" t="s">
        <v>29</v>
      </c>
      <c r="I4" s="25">
        <v>138</v>
      </c>
      <c r="J4" s="25">
        <v>52</v>
      </c>
      <c r="K4" s="26">
        <f t="shared" si="1"/>
        <v>95</v>
      </c>
    </row>
    <row r="5" spans="1:11" x14ac:dyDescent="0.3">
      <c r="A5" s="40" t="s">
        <v>37</v>
      </c>
      <c r="B5" s="41">
        <v>4978</v>
      </c>
      <c r="C5" s="42" t="s">
        <v>92</v>
      </c>
      <c r="D5" s="25">
        <v>46.46</v>
      </c>
      <c r="E5" s="42" t="s">
        <v>99</v>
      </c>
      <c r="H5" s="39" t="s">
        <v>88</v>
      </c>
      <c r="I5" s="27">
        <f>ROUND(I2/I4*100,2)</f>
        <v>355.8</v>
      </c>
      <c r="J5" s="27">
        <f t="shared" ref="J5:K5" si="2">ROUND(J2/J4*100,2)</f>
        <v>301.92</v>
      </c>
      <c r="K5" s="27">
        <f t="shared" si="2"/>
        <v>341.05</v>
      </c>
    </row>
    <row r="6" spans="1:11" x14ac:dyDescent="0.3">
      <c r="A6" s="39" t="s">
        <v>93</v>
      </c>
      <c r="B6" s="26">
        <f>AVERAGE(B2:B5)</f>
        <v>3890</v>
      </c>
      <c r="C6" s="42" t="s">
        <v>92</v>
      </c>
      <c r="D6" s="26">
        <f t="shared" ref="D6" si="3">AVERAGE(D2:D5)</f>
        <v>39.142499999999998</v>
      </c>
      <c r="E6" s="42" t="s">
        <v>92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차트</vt:lpstr>
      </vt:variant>
      <vt:variant>
        <vt:i4>1</vt:i4>
      </vt:variant>
    </vt:vector>
  </HeadingPairs>
  <TitlesOfParts>
    <vt:vector size="8" baseType="lpstr">
      <vt:lpstr>게임순위</vt:lpstr>
      <vt:lpstr>피벗</vt:lpstr>
      <vt:lpstr>데이터</vt:lpstr>
      <vt:lpstr>시나리오 요약</vt:lpstr>
      <vt:lpstr>목표값과 시나리오</vt:lpstr>
      <vt:lpstr>게임순위 예시</vt:lpstr>
      <vt:lpstr>목표값과 시나리오 예시</vt:lpstr>
      <vt:lpstr>○○○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2016-10-30T01:15:15Z</dcterms:created>
  <dcterms:modified xsi:type="dcterms:W3CDTF">2019-09-23T05:53:37Z</dcterms:modified>
</cp:coreProperties>
</file>